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5660" yWindow="255" windowWidth="11130" windowHeight="12120"/>
  </bookViews>
  <sheets>
    <sheet name="Лист1" sheetId="1" r:id="rId1"/>
  </sheets>
  <calcPr calcId="145621"/>
</workbook>
</file>

<file path=xl/calcChain.xml><?xml version="1.0" encoding="utf-8"?>
<calcChain xmlns="http://schemas.openxmlformats.org/spreadsheetml/2006/main">
  <c r="N23" i="1" l="1"/>
  <c r="N22" i="1" l="1"/>
  <c r="N21" i="1" l="1"/>
  <c r="N20" i="1" l="1"/>
  <c r="N19" i="1" l="1"/>
  <c r="N18" i="1" l="1"/>
  <c r="B27" i="1"/>
  <c r="H29" i="1" l="1"/>
  <c r="H28" i="1"/>
  <c r="H27" i="1"/>
  <c r="N17" i="1" l="1"/>
  <c r="C27" i="1"/>
  <c r="D27" i="1"/>
  <c r="E27" i="1"/>
  <c r="F27" i="1"/>
  <c r="G27" i="1"/>
  <c r="I27" i="1"/>
  <c r="J27" i="1"/>
  <c r="K27" i="1"/>
  <c r="L27" i="1"/>
  <c r="M27" i="1"/>
  <c r="C28" i="1"/>
  <c r="D28" i="1"/>
  <c r="E28" i="1"/>
  <c r="F28" i="1"/>
  <c r="G28" i="1"/>
  <c r="I28" i="1"/>
  <c r="J28" i="1"/>
  <c r="K28" i="1"/>
  <c r="L28" i="1"/>
  <c r="M28" i="1"/>
  <c r="C29" i="1"/>
  <c r="D29" i="1"/>
  <c r="E29" i="1"/>
  <c r="F29" i="1"/>
  <c r="G29" i="1"/>
  <c r="I29" i="1"/>
  <c r="J29" i="1"/>
  <c r="K29" i="1"/>
  <c r="L29" i="1"/>
  <c r="M29" i="1"/>
  <c r="B29" i="1"/>
  <c r="B28" i="1"/>
  <c r="N9" i="1" l="1"/>
  <c r="N15" i="1" l="1"/>
  <c r="N16" i="1" l="1"/>
  <c r="N14" i="1" l="1"/>
  <c r="N13" i="1" l="1"/>
  <c r="N12" i="1" l="1"/>
  <c r="N11" i="1" l="1"/>
  <c r="N10" i="1"/>
</calcChain>
</file>

<file path=xl/sharedStrings.xml><?xml version="1.0" encoding="utf-8"?>
<sst xmlns="http://schemas.openxmlformats.org/spreadsheetml/2006/main" count="21" uniqueCount="21">
  <si>
    <t>Годы</t>
  </si>
  <si>
    <t>Месяц</t>
  </si>
  <si>
    <t>I</t>
  </si>
  <si>
    <t>II</t>
  </si>
  <si>
    <t>III</t>
  </si>
  <si>
    <t>IY</t>
  </si>
  <si>
    <t>Y</t>
  </si>
  <si>
    <t>YI</t>
  </si>
  <si>
    <t>YII</t>
  </si>
  <si>
    <t>YIII</t>
  </si>
  <si>
    <t>IX</t>
  </si>
  <si>
    <t>X</t>
  </si>
  <si>
    <t>XI</t>
  </si>
  <si>
    <t>XII</t>
  </si>
  <si>
    <t>Средн.</t>
  </si>
  <si>
    <t>Макс.</t>
  </si>
  <si>
    <t>Мин.</t>
  </si>
  <si>
    <t>Повторяемость скорости ветра более 5 м/с, %</t>
  </si>
  <si>
    <t>Год</t>
  </si>
  <si>
    <t>Скорость ветра над Южным Каспием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</si>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</sst>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8" x14ac:knownFonts="1"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0"/>
      <name val="Arial Cyr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0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22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164" fontId="1" fillId="0" borderId="0" xfId="0" applyNumberFormat="1" applyFont="1" applyAlignment="1">
      <alignment horizontal="center"/>
    </xf>
    <xf numFmtId="0" fontId="1" fillId="0" borderId="1" xfId="0" applyFont="1" applyBorder="1" applyAlignment="1">
      <alignment horizontal="center"/>
    </xf>
    <xf numFmtId="164" fontId="6" fillId="0" borderId="1" xfId="0" applyNumberFormat="1" applyFont="1" applyFill="1" applyBorder="1" applyAlignment="1">
      <alignment horizontal="center" vertical="center" wrapText="1"/>
    </xf>
    <xf numFmtId="164" fontId="7" fillId="0" borderId="1" xfId="0" applyNumberFormat="1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164" fontId="3" fillId="0" borderId="1" xfId="0" applyNumberFormat="1" applyFont="1" applyFill="1" applyBorder="1" applyAlignment="1">
      <alignment horizontal="center" vertical="center"/>
    </xf>
    <xf numFmtId="164" fontId="0" fillId="0" borderId="1" xfId="0" applyNumberFormat="1" applyFont="1" applyBorder="1" applyAlignment="1">
      <alignment horizontal="center" vertical="center"/>
    </xf>
    <xf numFmtId="0" fontId="1" fillId="0" borderId="0" xfId="0" applyFont="1" applyBorder="1" applyAlignment="1">
      <alignment horizontal="center"/>
    </xf>
    <xf numFmtId="2" fontId="1" fillId="0" borderId="0" xfId="0" applyNumberFormat="1" applyFont="1" applyAlignment="1">
      <alignment horizontal="center"/>
    </xf>
    <xf numFmtId="2" fontId="1" fillId="0" borderId="0" xfId="0" applyNumberFormat="1" applyFont="1" applyAlignment="1">
      <alignment horizontal="left"/>
    </xf>
    <xf numFmtId="2" fontId="0" fillId="0" borderId="0" xfId="0" applyNumberFormat="1"/>
    <xf numFmtId="164" fontId="1" fillId="0" borderId="1" xfId="0" applyNumberFormat="1" applyFont="1" applyBorder="1" applyAlignment="1">
      <alignment horizontal="center" vertical="center"/>
    </xf>
    <xf numFmtId="164" fontId="1" fillId="0" borderId="1" xfId="0" applyNumberFormat="1" applyFont="1" applyBorder="1" applyAlignment="1">
      <alignment horizontal="center"/>
    </xf>
    <xf numFmtId="0" fontId="2" fillId="0" borderId="0" xfId="0" applyFont="1" applyAlignment="1">
      <alignment horizontal="center"/>
    </xf>
    <xf numFmtId="0" fontId="5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9"/>
  <sheetViews>
    <sheetView tabSelected="1" zoomScale="70" zoomScaleNormal="70" workbookViewId="0">
      <selection activeCell="L38" sqref="L38"/>
    </sheetView>
  </sheetViews>
  <sheetFormatPr defaultRowHeight="15" x14ac:dyDescent="0.25"/>
  <sheetData>
    <row r="1" spans="1:16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2"/>
      <c r="L1" s="1"/>
      <c r="M1" s="1"/>
    </row>
    <row r="2" spans="1:16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2"/>
      <c r="L2" s="1"/>
      <c r="M2" s="1"/>
    </row>
    <row r="3" spans="1:16" x14ac:dyDescent="0.25">
      <c r="A3" s="18" t="s">
        <v>19</v>
      </c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</row>
    <row r="4" spans="1:16" x14ac:dyDescent="0.25">
      <c r="A4" s="1"/>
      <c r="B4" s="1"/>
      <c r="C4" s="4"/>
      <c r="D4" s="4"/>
      <c r="E4" s="4"/>
      <c r="F4" s="4"/>
      <c r="G4" s="4"/>
      <c r="H4" s="4"/>
      <c r="I4" s="4"/>
      <c r="J4" s="4"/>
      <c r="K4" s="1"/>
      <c r="L4" s="1"/>
      <c r="M4" s="1"/>
    </row>
    <row r="5" spans="1:16" x14ac:dyDescent="0.25">
      <c r="A5" s="18" t="s">
        <v>17</v>
      </c>
      <c r="B5" s="18"/>
      <c r="C5" s="18"/>
      <c r="D5" s="18"/>
      <c r="E5" s="18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</row>
    <row r="6" spans="1:16" x14ac:dyDescent="0.2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</row>
    <row r="7" spans="1:16" x14ac:dyDescent="0.25">
      <c r="A7" s="20" t="s">
        <v>0</v>
      </c>
      <c r="B7" s="21" t="s">
        <v>1</v>
      </c>
      <c r="C7" s="21"/>
      <c r="D7" s="21"/>
      <c r="E7" s="21"/>
      <c r="F7" s="21"/>
      <c r="G7" s="21"/>
      <c r="H7" s="21"/>
      <c r="I7" s="21"/>
      <c r="J7" s="21"/>
      <c r="K7" s="21"/>
      <c r="L7" s="21"/>
      <c r="M7" s="21"/>
      <c r="N7" s="19" t="s">
        <v>18</v>
      </c>
    </row>
    <row r="8" spans="1:16" x14ac:dyDescent="0.25">
      <c r="A8" s="20"/>
      <c r="B8" s="9" t="s">
        <v>2</v>
      </c>
      <c r="C8" s="9" t="s">
        <v>3</v>
      </c>
      <c r="D8" s="9" t="s">
        <v>4</v>
      </c>
      <c r="E8" s="9" t="s">
        <v>5</v>
      </c>
      <c r="F8" s="9" t="s">
        <v>6</v>
      </c>
      <c r="G8" s="9" t="s">
        <v>7</v>
      </c>
      <c r="H8" s="9" t="s">
        <v>8</v>
      </c>
      <c r="I8" s="9" t="s">
        <v>9</v>
      </c>
      <c r="J8" s="9" t="s">
        <v>10</v>
      </c>
      <c r="K8" s="9" t="s">
        <v>11</v>
      </c>
      <c r="L8" s="9" t="s">
        <v>12</v>
      </c>
      <c r="M8" s="9" t="s">
        <v>13</v>
      </c>
      <c r="N8" s="19"/>
    </row>
    <row r="9" spans="1:16" x14ac:dyDescent="0.25">
      <c r="A9" s="6">
        <v>2011</v>
      </c>
      <c r="B9" s="10"/>
      <c r="C9" s="10"/>
      <c r="D9" s="10"/>
      <c r="E9" s="10"/>
      <c r="F9" s="10"/>
      <c r="G9" s="10"/>
      <c r="H9" s="10"/>
      <c r="I9" s="10"/>
      <c r="J9" s="10"/>
      <c r="K9" s="7">
        <v>2.7</v>
      </c>
      <c r="L9" s="7">
        <v>8.5</v>
      </c>
      <c r="M9" s="7"/>
      <c r="N9" s="8">
        <f>AVERAGE(B9:M9)</f>
        <v>5.6</v>
      </c>
    </row>
    <row r="10" spans="1:16" x14ac:dyDescent="0.25">
      <c r="A10" s="6">
        <v>2012</v>
      </c>
      <c r="B10" s="10">
        <v>6.6</v>
      </c>
      <c r="C10" s="10">
        <v>11.6</v>
      </c>
      <c r="D10" s="10">
        <v>15.4</v>
      </c>
      <c r="E10" s="10">
        <v>7.5</v>
      </c>
      <c r="F10" s="10">
        <v>2.6</v>
      </c>
      <c r="G10" s="10">
        <v>5.4</v>
      </c>
      <c r="H10" s="10">
        <v>1.7</v>
      </c>
      <c r="I10" s="10">
        <v>4.0999999999999996</v>
      </c>
      <c r="J10" s="10">
        <v>6.8</v>
      </c>
      <c r="K10" s="7">
        <v>0.3</v>
      </c>
      <c r="L10" s="7">
        <v>2.2999999999999998</v>
      </c>
      <c r="M10" s="7">
        <v>3.8</v>
      </c>
      <c r="N10" s="8">
        <f t="shared" ref="N10:N15" si="0">AVERAGE(B10:M10)</f>
        <v>5.6749999999999998</v>
      </c>
    </row>
    <row r="11" spans="1:16" x14ac:dyDescent="0.25">
      <c r="A11" s="6">
        <v>2013</v>
      </c>
      <c r="B11" s="7">
        <v>5.3</v>
      </c>
      <c r="C11" s="7">
        <v>2.2000000000000002</v>
      </c>
      <c r="D11" s="7">
        <v>17.5</v>
      </c>
      <c r="E11" s="10">
        <v>3</v>
      </c>
      <c r="F11" s="10">
        <v>2.5</v>
      </c>
      <c r="G11" s="10">
        <v>8.5</v>
      </c>
      <c r="H11" s="10">
        <v>10.199999999999999</v>
      </c>
      <c r="I11" s="10">
        <v>4.3</v>
      </c>
      <c r="J11" s="10">
        <v>6</v>
      </c>
      <c r="K11" s="10">
        <v>14.2</v>
      </c>
      <c r="L11" s="11">
        <v>2.6</v>
      </c>
      <c r="M11" s="10">
        <v>8.1999999999999993</v>
      </c>
      <c r="N11" s="8">
        <f t="shared" si="0"/>
        <v>7.041666666666667</v>
      </c>
    </row>
    <row r="12" spans="1:16" x14ac:dyDescent="0.25">
      <c r="A12" s="6">
        <v>2014</v>
      </c>
      <c r="B12" s="16">
        <v>6.3</v>
      </c>
      <c r="C12" s="16">
        <v>8.6</v>
      </c>
      <c r="D12" s="16">
        <v>22</v>
      </c>
      <c r="E12" s="16">
        <v>10.6</v>
      </c>
      <c r="F12" s="16">
        <v>6.6</v>
      </c>
      <c r="G12" s="16">
        <v>25.5</v>
      </c>
      <c r="H12" s="16">
        <v>13.3</v>
      </c>
      <c r="I12" s="16">
        <v>6.6</v>
      </c>
      <c r="J12" s="16">
        <v>6.9</v>
      </c>
      <c r="K12" s="16">
        <v>10.6</v>
      </c>
      <c r="L12" s="16">
        <v>4.3</v>
      </c>
      <c r="M12" s="16">
        <v>4.0999999999999996</v>
      </c>
      <c r="N12" s="8">
        <f t="shared" si="0"/>
        <v>10.449999999999998</v>
      </c>
    </row>
    <row r="13" spans="1:16" x14ac:dyDescent="0.25">
      <c r="A13" s="6">
        <v>2015</v>
      </c>
      <c r="B13" s="16">
        <v>11.5</v>
      </c>
      <c r="C13" s="16">
        <v>16.7</v>
      </c>
      <c r="D13" s="16">
        <v>13.2</v>
      </c>
      <c r="E13" s="16">
        <v>13.6</v>
      </c>
      <c r="F13" s="16">
        <v>6.1</v>
      </c>
      <c r="G13" s="16">
        <v>25.5</v>
      </c>
      <c r="H13" s="16">
        <v>12.2</v>
      </c>
      <c r="I13" s="16">
        <v>8.1999999999999993</v>
      </c>
      <c r="J13" s="16">
        <v>1.7</v>
      </c>
      <c r="K13" s="16">
        <v>8.3000000000000007</v>
      </c>
      <c r="L13" s="16">
        <v>8.5</v>
      </c>
      <c r="M13" s="16">
        <v>3.2</v>
      </c>
      <c r="N13" s="8">
        <f t="shared" si="0"/>
        <v>10.725</v>
      </c>
    </row>
    <row r="14" spans="1:16" x14ac:dyDescent="0.25">
      <c r="A14" s="6">
        <v>2016</v>
      </c>
      <c r="B14" s="16">
        <v>18.7</v>
      </c>
      <c r="C14" s="16">
        <v>12.8</v>
      </c>
      <c r="D14" s="16">
        <v>17.3</v>
      </c>
      <c r="E14" s="16">
        <v>12.9</v>
      </c>
      <c r="F14" s="16">
        <v>8.1999999999999993</v>
      </c>
      <c r="G14" s="16">
        <v>11.2</v>
      </c>
      <c r="H14" s="16">
        <v>14</v>
      </c>
      <c r="I14" s="16">
        <v>3.7</v>
      </c>
      <c r="J14" s="16">
        <v>11.1</v>
      </c>
      <c r="K14" s="16">
        <v>3.9</v>
      </c>
      <c r="L14" s="16">
        <v>1.7</v>
      </c>
      <c r="M14" s="16">
        <v>18.899999999999999</v>
      </c>
      <c r="N14" s="8">
        <f t="shared" si="0"/>
        <v>11.200000000000001</v>
      </c>
    </row>
    <row r="15" spans="1:16" x14ac:dyDescent="0.25">
      <c r="A15" s="6">
        <v>2017</v>
      </c>
      <c r="B15" s="16">
        <v>5.0999999999999996</v>
      </c>
      <c r="C15" s="16">
        <v>5.5</v>
      </c>
      <c r="D15" s="16">
        <v>6.6</v>
      </c>
      <c r="E15" s="16">
        <v>12.8</v>
      </c>
      <c r="F15" s="16">
        <v>9</v>
      </c>
      <c r="G15" s="16">
        <v>8.5</v>
      </c>
      <c r="H15" s="16">
        <v>10.8</v>
      </c>
      <c r="I15" s="16">
        <v>7.4</v>
      </c>
      <c r="J15" s="16">
        <v>10.1</v>
      </c>
      <c r="K15" s="16">
        <v>6.6</v>
      </c>
      <c r="L15" s="16">
        <v>5.6</v>
      </c>
      <c r="M15" s="16">
        <v>3.3</v>
      </c>
      <c r="N15" s="8">
        <f t="shared" si="0"/>
        <v>7.6083333333333316</v>
      </c>
    </row>
    <row r="16" spans="1:16" x14ac:dyDescent="0.25">
      <c r="A16" s="6">
        <v>2018</v>
      </c>
      <c r="B16" s="16">
        <v>19.100000000000001</v>
      </c>
      <c r="C16" s="16">
        <v>4.5999999999999996</v>
      </c>
      <c r="D16" s="16">
        <v>24.6</v>
      </c>
      <c r="E16" s="16">
        <v>11.9</v>
      </c>
      <c r="F16" s="16">
        <v>9.9</v>
      </c>
      <c r="G16" s="16">
        <v>9.3000000000000007</v>
      </c>
      <c r="H16" s="16">
        <v>9.4</v>
      </c>
      <c r="I16" s="16">
        <v>22.2</v>
      </c>
      <c r="J16" s="16">
        <v>8.5</v>
      </c>
      <c r="K16" s="16">
        <v>12.200000000000003</v>
      </c>
      <c r="L16" s="16">
        <v>8.5999999999999943</v>
      </c>
      <c r="M16" s="16">
        <v>3.2999999999999972</v>
      </c>
      <c r="N16" s="8">
        <f t="shared" ref="N16:N20" si="1">AVERAGE(B16:M16)</f>
        <v>11.966666666666669</v>
      </c>
    </row>
    <row r="17" spans="1:14" x14ac:dyDescent="0.25">
      <c r="A17" s="6">
        <v>2019</v>
      </c>
      <c r="B17" s="16">
        <v>17.900000000000006</v>
      </c>
      <c r="C17" s="16">
        <v>7.2999999999999972</v>
      </c>
      <c r="D17" s="16">
        <v>19.699999999999989</v>
      </c>
      <c r="E17" s="16">
        <v>8.5</v>
      </c>
      <c r="F17" s="16">
        <v>5.3000000000000114</v>
      </c>
      <c r="G17" s="16">
        <v>8.5</v>
      </c>
      <c r="H17" s="16">
        <v>16.299999999999997</v>
      </c>
      <c r="I17" s="16">
        <v>12.299999999999997</v>
      </c>
      <c r="J17" s="16">
        <v>8.5</v>
      </c>
      <c r="K17" s="16">
        <v>5.7000000000000028</v>
      </c>
      <c r="L17" s="16">
        <v>2.5</v>
      </c>
      <c r="M17" s="16">
        <v>4.1000000000000085</v>
      </c>
      <c r="N17" s="8">
        <f t="shared" si="1"/>
        <v>9.7166666666666668</v>
      </c>
    </row>
    <row r="18" spans="1:14" x14ac:dyDescent="0.25">
      <c r="A18" s="6">
        <v>2020</v>
      </c>
      <c r="B18" s="16">
        <v>5.7000000000000028</v>
      </c>
      <c r="C18" s="16">
        <v>26.099999999999994</v>
      </c>
      <c r="D18" s="16">
        <v>6.1000000000000085</v>
      </c>
      <c r="E18" s="16">
        <v>13.6</v>
      </c>
      <c r="F18" s="16">
        <v>14.700000000000003</v>
      </c>
      <c r="G18" s="16">
        <v>9.8999999999999915</v>
      </c>
      <c r="H18" s="16">
        <v>9.8999999999999915</v>
      </c>
      <c r="I18" s="16">
        <v>11.599999999999994</v>
      </c>
      <c r="J18" s="16">
        <v>1.5</v>
      </c>
      <c r="K18" s="16">
        <v>0.70000000000000284</v>
      </c>
      <c r="L18" s="16">
        <v>3.4000000000000057</v>
      </c>
      <c r="M18" s="16">
        <v>7.5</v>
      </c>
      <c r="N18" s="8">
        <f t="shared" si="1"/>
        <v>9.2249999999999996</v>
      </c>
    </row>
    <row r="19" spans="1:14" x14ac:dyDescent="0.25">
      <c r="A19" s="6">
        <v>2021</v>
      </c>
      <c r="B19" s="17">
        <v>4.1000000000000085</v>
      </c>
      <c r="C19" s="17">
        <v>7.4</v>
      </c>
      <c r="D19" s="17">
        <v>15.600000000000009</v>
      </c>
      <c r="E19" s="17">
        <v>11.099999999999994</v>
      </c>
      <c r="F19" s="17">
        <v>10.700000000000003</v>
      </c>
      <c r="G19" s="17">
        <v>7.6999999999999886</v>
      </c>
      <c r="H19" s="17">
        <v>8.2000000000000028</v>
      </c>
      <c r="I19" s="17">
        <v>0</v>
      </c>
      <c r="J19" s="17">
        <v>17</v>
      </c>
      <c r="K19" s="17">
        <v>7.3999999999999915</v>
      </c>
      <c r="L19" s="6">
        <v>6.8</v>
      </c>
      <c r="M19" s="6">
        <v>6.6</v>
      </c>
      <c r="N19" s="17">
        <f t="shared" si="1"/>
        <v>8.5499999999999989</v>
      </c>
    </row>
    <row r="20" spans="1:14" x14ac:dyDescent="0.25">
      <c r="A20" s="6">
        <v>2022</v>
      </c>
      <c r="B20" s="17">
        <v>13.1</v>
      </c>
      <c r="C20" s="17">
        <v>5.5</v>
      </c>
      <c r="D20" s="17">
        <v>17.899999999999999</v>
      </c>
      <c r="E20" s="17">
        <v>10.599999999999994</v>
      </c>
      <c r="F20" s="17">
        <v>17.900000000000006</v>
      </c>
      <c r="G20" s="17">
        <v>13.5</v>
      </c>
      <c r="H20" s="17">
        <v>18.700000000000003</v>
      </c>
      <c r="I20" s="17">
        <v>1.7000000000000028</v>
      </c>
      <c r="J20" s="17">
        <v>9.2999999999999972</v>
      </c>
      <c r="K20" s="17">
        <v>2.1000000000000085</v>
      </c>
      <c r="L20" s="6">
        <v>2.6000000000000085</v>
      </c>
      <c r="M20" s="6">
        <v>3.3</v>
      </c>
      <c r="N20" s="17">
        <f t="shared" si="1"/>
        <v>9.6833333333333353</v>
      </c>
    </row>
    <row r="21" spans="1:14" x14ac:dyDescent="0.25">
      <c r="A21" s="6">
        <v>2023</v>
      </c>
      <c r="B21" s="17">
        <v>4.1000000000000085</v>
      </c>
      <c r="C21" s="17">
        <v>16.299999999999997</v>
      </c>
      <c r="D21" s="17">
        <v>11.799999999999997</v>
      </c>
      <c r="E21" s="17">
        <v>5.9000000000000057</v>
      </c>
      <c r="F21" s="17">
        <v>6.5999999999999943</v>
      </c>
      <c r="G21" s="17">
        <v>6.7999999999999972</v>
      </c>
      <c r="H21" s="17">
        <v>9.7999999999999972</v>
      </c>
      <c r="I21" s="17">
        <v>4.9000000000000057</v>
      </c>
      <c r="J21" s="17">
        <v>5.9000000000000057</v>
      </c>
      <c r="K21" s="17">
        <v>8.2000000000000028</v>
      </c>
      <c r="L21" s="6">
        <v>17.700000000000003</v>
      </c>
      <c r="M21" s="6">
        <v>9</v>
      </c>
      <c r="N21" s="17">
        <f t="shared" ref="N21:N23" si="2">AVERAGE(B21:M21)</f>
        <v>8.9166666666666679</v>
      </c>
    </row>
    <row r="22" spans="1:14" x14ac:dyDescent="0.25">
      <c r="A22" s="6">
        <v>2024</v>
      </c>
      <c r="B22" s="17">
        <v>17.900000000000006</v>
      </c>
      <c r="C22" s="17">
        <v>7.8999999999999915</v>
      </c>
      <c r="D22" s="17">
        <v>4.1000000000000085</v>
      </c>
      <c r="E22" s="17">
        <v>5.9000000000000057</v>
      </c>
      <c r="F22" s="17">
        <v>9</v>
      </c>
      <c r="G22" s="17">
        <v>6.7999999999999972</v>
      </c>
      <c r="H22" s="17">
        <v>4.9000000000000057</v>
      </c>
      <c r="I22" s="17">
        <v>3</v>
      </c>
      <c r="J22" s="17">
        <v>2.6000000000000085</v>
      </c>
      <c r="K22" s="17">
        <v>2.5</v>
      </c>
      <c r="L22" s="6">
        <v>3.7000000000000028</v>
      </c>
      <c r="M22" s="6">
        <v>9.7999999999999972</v>
      </c>
      <c r="N22" s="17">
        <f t="shared" si="2"/>
        <v>6.5083333333333355</v>
      </c>
    </row>
    <row r="23" spans="1:14" x14ac:dyDescent="0.25">
      <c r="A23" s="6">
        <v>2025</v>
      </c>
      <c r="B23" s="17">
        <v>0.90000000000000568</v>
      </c>
      <c r="C23" s="17">
        <v>24.400000000000006</v>
      </c>
      <c r="D23" s="17">
        <v>9</v>
      </c>
      <c r="E23" s="17">
        <v>19.399999999999991</v>
      </c>
      <c r="F23" s="17">
        <v>13.099999999999994</v>
      </c>
      <c r="G23" s="17">
        <v>22.700000000000003</v>
      </c>
      <c r="H23" s="17">
        <v>9</v>
      </c>
      <c r="I23" s="17">
        <v>10.599999999999994</v>
      </c>
      <c r="J23" s="17">
        <v>19.399999999999991</v>
      </c>
      <c r="K23" s="17">
        <v>5.7000000000000028</v>
      </c>
      <c r="L23" s="6" t="s">
        <v>20</v>
      </c>
      <c r="M23" s="6">
        <v>6.5999999999999943</v>
      </c>
      <c r="N23" s="17">
        <f t="shared" si="2"/>
        <v>12.799999999999999</v>
      </c>
    </row>
    <row r="24" spans="1:14" x14ac:dyDescent="0.25">
      <c r="A24" s="6">
        <v>2026</v>
      </c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6"/>
      <c r="M24" s="6"/>
      <c r="N24" s="17"/>
    </row>
    <row r="25" spans="1:14" x14ac:dyDescent="0.25">
      <c r="A25" s="6">
        <v>2027</v>
      </c>
      <c r="B25" s="16"/>
      <c r="C25" s="16"/>
      <c r="D25" s="16"/>
      <c r="E25" s="16"/>
      <c r="F25" s="16"/>
      <c r="G25" s="16"/>
      <c r="H25" s="16"/>
      <c r="I25" s="16"/>
      <c r="J25" s="16"/>
      <c r="K25" s="16"/>
      <c r="L25" s="16"/>
      <c r="M25" s="16"/>
      <c r="N25" s="8"/>
    </row>
    <row r="26" spans="1:14" x14ac:dyDescent="0.25">
      <c r="A26" s="12"/>
      <c r="B26" s="13"/>
      <c r="C26" s="13"/>
      <c r="D26" s="13"/>
      <c r="E26" s="13"/>
      <c r="F26" s="13"/>
      <c r="G26" s="13"/>
      <c r="H26" s="13"/>
      <c r="I26" s="13"/>
      <c r="J26" s="13"/>
      <c r="K26" s="13"/>
      <c r="L26" s="13"/>
      <c r="M26" s="14"/>
      <c r="N26" s="15"/>
    </row>
    <row r="27" spans="1:14" x14ac:dyDescent="0.25">
      <c r="A27" s="3" t="s">
        <v>14</v>
      </c>
      <c r="B27" s="5">
        <f>AVERAGE(B9:B26)</f>
        <v>9.7357142857142893</v>
      </c>
      <c r="C27" s="5">
        <f t="shared" ref="C27:M27" si="3">AVERAGE(C9:C26)</f>
        <v>11.207142857142856</v>
      </c>
      <c r="D27" s="5">
        <f t="shared" si="3"/>
        <v>14.342857142857143</v>
      </c>
      <c r="E27" s="5">
        <f t="shared" si="3"/>
        <v>10.521428571428572</v>
      </c>
      <c r="F27" s="5">
        <f t="shared" si="3"/>
        <v>8.7285714285714295</v>
      </c>
      <c r="G27" s="5">
        <f t="shared" si="3"/>
        <v>12.12857142857143</v>
      </c>
      <c r="H27" s="5">
        <f t="shared" si="3"/>
        <v>10.6</v>
      </c>
      <c r="I27" s="5">
        <f t="shared" si="3"/>
        <v>7.1857142857142851</v>
      </c>
      <c r="J27" s="5">
        <f t="shared" si="3"/>
        <v>8.2357142857142858</v>
      </c>
      <c r="K27" s="5">
        <f t="shared" si="3"/>
        <v>6.0733333333333341</v>
      </c>
      <c r="L27" s="5">
        <f t="shared" si="3"/>
        <v>5.628571428571429</v>
      </c>
      <c r="M27" s="5">
        <f t="shared" si="3"/>
        <v>6.55</v>
      </c>
      <c r="N27" s="15"/>
    </row>
    <row r="28" spans="1:14" x14ac:dyDescent="0.25">
      <c r="A28" s="3" t="s">
        <v>15</v>
      </c>
      <c r="B28" s="5">
        <f t="shared" ref="B28:M28" si="4">MAX(B9:B26)</f>
        <v>19.100000000000001</v>
      </c>
      <c r="C28" s="5">
        <f t="shared" si="4"/>
        <v>26.099999999999994</v>
      </c>
      <c r="D28" s="5">
        <f t="shared" si="4"/>
        <v>24.6</v>
      </c>
      <c r="E28" s="5">
        <f t="shared" si="4"/>
        <v>19.399999999999991</v>
      </c>
      <c r="F28" s="5">
        <f t="shared" si="4"/>
        <v>17.900000000000006</v>
      </c>
      <c r="G28" s="5">
        <f t="shared" si="4"/>
        <v>25.5</v>
      </c>
      <c r="H28" s="5">
        <f t="shared" si="4"/>
        <v>18.700000000000003</v>
      </c>
      <c r="I28" s="5">
        <f t="shared" si="4"/>
        <v>22.2</v>
      </c>
      <c r="J28" s="5">
        <f t="shared" si="4"/>
        <v>19.399999999999991</v>
      </c>
      <c r="K28" s="5">
        <f t="shared" si="4"/>
        <v>14.2</v>
      </c>
      <c r="L28" s="5">
        <f t="shared" si="4"/>
        <v>17.700000000000003</v>
      </c>
      <c r="M28" s="5">
        <f t="shared" si="4"/>
        <v>18.899999999999999</v>
      </c>
      <c r="N28" s="15"/>
    </row>
    <row r="29" spans="1:14" x14ac:dyDescent="0.25">
      <c r="A29" s="3" t="s">
        <v>16</v>
      </c>
      <c r="B29" s="5">
        <f t="shared" ref="B29:M29" si="5">MIN(B9:B26)</f>
        <v>0.90000000000000568</v>
      </c>
      <c r="C29" s="5">
        <f t="shared" si="5"/>
        <v>2.2000000000000002</v>
      </c>
      <c r="D29" s="5">
        <f t="shared" si="5"/>
        <v>4.1000000000000085</v>
      </c>
      <c r="E29" s="5">
        <f t="shared" si="5"/>
        <v>3</v>
      </c>
      <c r="F29" s="5">
        <f t="shared" si="5"/>
        <v>2.5</v>
      </c>
      <c r="G29" s="5">
        <f t="shared" si="5"/>
        <v>5.4</v>
      </c>
      <c r="H29" s="5">
        <f t="shared" si="5"/>
        <v>1.7</v>
      </c>
      <c r="I29" s="5">
        <f t="shared" si="5"/>
        <v>0</v>
      </c>
      <c r="J29" s="5">
        <f t="shared" si="5"/>
        <v>1.5</v>
      </c>
      <c r="K29" s="5">
        <f t="shared" si="5"/>
        <v>0.3</v>
      </c>
      <c r="L29" s="5">
        <f t="shared" si="5"/>
        <v>1.7</v>
      </c>
      <c r="M29" s="5">
        <f t="shared" si="5"/>
        <v>3.2</v>
      </c>
      <c r="N29" s="15"/>
    </row>
  </sheetData>
  <mergeCells count="5">
    <mergeCell ref="A3:P3"/>
    <mergeCell ref="A5:P5"/>
    <mergeCell ref="N7:N8"/>
    <mergeCell ref="A7:A8"/>
    <mergeCell ref="B7:M7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TatarnikovV</cp:lastModifiedBy>
  <dcterms:created xsi:type="dcterms:W3CDTF">2013-10-21T09:04:38Z</dcterms:created>
  <dcterms:modified xsi:type="dcterms:W3CDTF">2026-01-14T09:32:41Z</dcterms:modified>
</cp:coreProperties>
</file>