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330" yWindow="285" windowWidth="11085" windowHeight="120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8" i="1" l="1"/>
  <c r="H29" i="1" l="1"/>
  <c r="H28" i="1"/>
  <c r="H27" i="1"/>
  <c r="N17" i="1" l="1"/>
  <c r="C27" i="1"/>
  <c r="D27" i="1"/>
  <c r="E27" i="1"/>
  <c r="F27" i="1"/>
  <c r="G27" i="1"/>
  <c r="I27" i="1"/>
  <c r="J27" i="1"/>
  <c r="K27" i="1"/>
  <c r="L27" i="1"/>
  <c r="M27" i="1"/>
  <c r="C28" i="1"/>
  <c r="D28" i="1"/>
  <c r="E28" i="1"/>
  <c r="F28" i="1"/>
  <c r="G28" i="1"/>
  <c r="I28" i="1"/>
  <c r="J28" i="1"/>
  <c r="K28" i="1"/>
  <c r="L28" i="1"/>
  <c r="M28" i="1"/>
  <c r="C29" i="1"/>
  <c r="D29" i="1"/>
  <c r="E29" i="1"/>
  <c r="F29" i="1"/>
  <c r="G29" i="1"/>
  <c r="I29" i="1"/>
  <c r="J29" i="1"/>
  <c r="K29" i="1"/>
  <c r="L29" i="1"/>
  <c r="M29" i="1"/>
  <c r="B29" i="1"/>
  <c r="B28" i="1"/>
  <c r="B27" i="1"/>
  <c r="N15" i="1" l="1"/>
  <c r="N16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<sst xmlns="http://schemas.openxmlformats.org/spreadsheetml/2006/main" count="20" uniqueCount="20">
  <si>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</si>
  <si>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</si>
  <si>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</si>
  <si>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</si>
  <si>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</si>
  <si>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</si>
  <si>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</si>
  <si>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</si>
  <si>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</si>
  <si>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</si>
  <si>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</si>
  <si>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</si>
  <si>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</si>
  <si>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</si>
  <si>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</si>
  <si>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</si>
  <si>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</si>
  <si>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Год</t>
  </si>
  <si>
    <t>Скорость ветра над Южным Каспием</t>
  </si>
  <si>
    <t>Среднее квадратичное отклонение, м/с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</si>
</sst>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left"/>
    </xf>
    <xf numFmtId="2" fontId="0" fillId="0" borderId="0" xfId="0" applyNumberFormat="1"/>
    <xf numFmtId="0" fontId="2" fillId="0" borderId="1" xfId="0" applyFont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20" t="s">
        <v>18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6" x14ac:dyDescent="0.25">
      <c r="A5" s="20" t="s">
        <v>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18" t="s">
        <v>0</v>
      </c>
      <c r="B7" s="19" t="s">
        <v>1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7" t="s">
        <v>17</v>
      </c>
    </row>
    <row r="8" spans="1:16" x14ac:dyDescent="0.25">
      <c r="A8" s="18"/>
      <c r="B8" s="11" t="s">
        <v>2</v>
      </c>
      <c r="C8" s="11" t="s">
        <v>3</v>
      </c>
      <c r="D8" s="11" t="s">
        <v>4</v>
      </c>
      <c r="E8" s="11" t="s">
        <v>5</v>
      </c>
      <c r="F8" s="11" t="s">
        <v>6</v>
      </c>
      <c r="G8" s="11" t="s">
        <v>7</v>
      </c>
      <c r="H8" s="11" t="s">
        <v>8</v>
      </c>
      <c r="I8" s="11" t="s">
        <v>9</v>
      </c>
      <c r="J8" s="11" t="s">
        <v>10</v>
      </c>
      <c r="K8" s="11" t="s">
        <v>11</v>
      </c>
      <c r="L8" s="11" t="s">
        <v>12</v>
      </c>
      <c r="M8" s="11" t="s">
        <v>13</v>
      </c>
      <c r="N8" s="17"/>
    </row>
    <row r="9" spans="1:16" x14ac:dyDescent="0.25">
      <c r="A9" s="6">
        <v>2011</v>
      </c>
      <c r="B9" s="12"/>
      <c r="C9" s="12"/>
      <c r="D9" s="12"/>
      <c r="E9" s="12"/>
      <c r="F9" s="12"/>
      <c r="G9" s="12"/>
      <c r="H9" s="12"/>
      <c r="I9" s="12"/>
      <c r="J9" s="12"/>
      <c r="K9" s="8">
        <v>1.45</v>
      </c>
      <c r="L9" s="8">
        <v>1.53</v>
      </c>
      <c r="M9" s="8">
        <v>0.88</v>
      </c>
      <c r="N9" s="7">
        <f t="shared" ref="N9:N15" si="0">AVERAGE(B9:M9)</f>
        <v>1.2866666666666666</v>
      </c>
    </row>
    <row r="10" spans="1:16" x14ac:dyDescent="0.25">
      <c r="A10" s="6">
        <v>2012</v>
      </c>
      <c r="B10" s="12">
        <v>1.41</v>
      </c>
      <c r="C10" s="12">
        <v>1.5</v>
      </c>
      <c r="D10" s="12">
        <v>1.7</v>
      </c>
      <c r="E10" s="12">
        <v>1.5</v>
      </c>
      <c r="F10" s="12">
        <v>1.5</v>
      </c>
      <c r="G10" s="12">
        <v>1.51</v>
      </c>
      <c r="H10" s="12">
        <v>1.32</v>
      </c>
      <c r="I10" s="12">
        <v>1.32</v>
      </c>
      <c r="J10" s="12">
        <v>1.45</v>
      </c>
      <c r="K10" s="8">
        <v>1.1399999999999999</v>
      </c>
      <c r="L10" s="8">
        <v>1.18</v>
      </c>
      <c r="M10" s="8">
        <v>1.27</v>
      </c>
      <c r="N10" s="7">
        <f t="shared" si="0"/>
        <v>1.4000000000000001</v>
      </c>
    </row>
    <row r="11" spans="1:16" x14ac:dyDescent="0.25">
      <c r="A11" s="6">
        <v>2013</v>
      </c>
      <c r="B11" s="8">
        <v>1.26</v>
      </c>
      <c r="C11" s="8">
        <v>1.06</v>
      </c>
      <c r="D11" s="8">
        <v>1.63</v>
      </c>
      <c r="E11" s="12">
        <v>1.27</v>
      </c>
      <c r="F11" s="12">
        <v>1.27</v>
      </c>
      <c r="G11" s="12">
        <v>1.45</v>
      </c>
      <c r="H11" s="12">
        <v>1.56</v>
      </c>
      <c r="I11" s="12">
        <v>1.22</v>
      </c>
      <c r="J11" s="12">
        <v>1.33</v>
      </c>
      <c r="K11" s="12">
        <v>1.74</v>
      </c>
      <c r="L11" s="13">
        <v>1.33</v>
      </c>
      <c r="M11" s="12">
        <v>1.58</v>
      </c>
      <c r="N11" s="7">
        <f t="shared" si="0"/>
        <v>1.3916666666666668</v>
      </c>
    </row>
    <row r="12" spans="1:16" x14ac:dyDescent="0.25">
      <c r="A12" s="6">
        <v>2014</v>
      </c>
      <c r="B12" s="14">
        <v>1.39</v>
      </c>
      <c r="C12" s="14">
        <v>1.33</v>
      </c>
      <c r="D12" s="14">
        <v>2</v>
      </c>
      <c r="E12" s="14">
        <v>1.66</v>
      </c>
      <c r="F12" s="14">
        <v>1.42</v>
      </c>
      <c r="G12" s="14">
        <v>1.83</v>
      </c>
      <c r="H12" s="14">
        <v>1.55</v>
      </c>
      <c r="I12" s="14">
        <v>1.49</v>
      </c>
      <c r="J12" s="14">
        <v>1.5</v>
      </c>
      <c r="K12" s="14">
        <v>1.82</v>
      </c>
      <c r="L12" s="14">
        <v>1.5</v>
      </c>
      <c r="M12" s="14">
        <v>1.38</v>
      </c>
      <c r="N12" s="7">
        <f t="shared" si="0"/>
        <v>1.5725</v>
      </c>
    </row>
    <row r="13" spans="1:16" x14ac:dyDescent="0.25">
      <c r="A13" s="6">
        <v>2015</v>
      </c>
      <c r="B13" s="14">
        <v>1.7</v>
      </c>
      <c r="C13" s="14">
        <v>2.1</v>
      </c>
      <c r="D13" s="14">
        <v>1.61</v>
      </c>
      <c r="E13" s="14">
        <v>1.53</v>
      </c>
      <c r="F13" s="14">
        <v>1.36</v>
      </c>
      <c r="G13" s="14">
        <v>1.83</v>
      </c>
      <c r="H13" s="14">
        <v>1.77</v>
      </c>
      <c r="I13" s="14">
        <v>1.61</v>
      </c>
      <c r="J13" s="14">
        <v>1.24</v>
      </c>
      <c r="K13" s="14">
        <v>1.45</v>
      </c>
      <c r="L13" s="14">
        <v>1.46</v>
      </c>
      <c r="M13" s="14">
        <v>1.39</v>
      </c>
      <c r="N13" s="7">
        <f t="shared" si="0"/>
        <v>1.5875000000000001</v>
      </c>
    </row>
    <row r="14" spans="1:16" x14ac:dyDescent="0.25">
      <c r="A14" s="6">
        <v>2016</v>
      </c>
      <c r="B14" s="14">
        <v>1.77</v>
      </c>
      <c r="C14" s="14">
        <v>1.66</v>
      </c>
      <c r="D14" s="14">
        <v>1.73</v>
      </c>
      <c r="E14" s="14">
        <v>1.86</v>
      </c>
      <c r="F14" s="14">
        <v>1.47</v>
      </c>
      <c r="G14" s="14">
        <v>1.55</v>
      </c>
      <c r="H14" s="14">
        <v>1.69</v>
      </c>
      <c r="I14" s="14">
        <v>1.47</v>
      </c>
      <c r="J14" s="14">
        <v>1.79</v>
      </c>
      <c r="K14" s="14">
        <v>1.45</v>
      </c>
      <c r="L14" s="14">
        <v>1.1499999999999999</v>
      </c>
      <c r="M14" s="14">
        <v>1.82</v>
      </c>
      <c r="N14" s="7">
        <f t="shared" si="0"/>
        <v>1.6174999999999999</v>
      </c>
    </row>
    <row r="15" spans="1:16" x14ac:dyDescent="0.25">
      <c r="A15" s="6">
        <v>2017</v>
      </c>
      <c r="B15" s="14">
        <v>1.4</v>
      </c>
      <c r="C15" s="14">
        <v>1.41</v>
      </c>
      <c r="D15" s="14">
        <v>1.61</v>
      </c>
      <c r="E15" s="14">
        <v>1.61</v>
      </c>
      <c r="F15" s="14">
        <v>1.48</v>
      </c>
      <c r="G15" s="14">
        <v>1.54</v>
      </c>
      <c r="H15" s="14">
        <v>1.61</v>
      </c>
      <c r="I15" s="14">
        <v>1.56</v>
      </c>
      <c r="J15" s="14">
        <v>1.62</v>
      </c>
      <c r="K15" s="14">
        <v>1.54</v>
      </c>
      <c r="L15" s="14">
        <v>1.48</v>
      </c>
      <c r="M15" s="14">
        <v>1.36</v>
      </c>
      <c r="N15" s="7">
        <f t="shared" si="0"/>
        <v>1.5183333333333333</v>
      </c>
    </row>
    <row r="16" spans="1:16" x14ac:dyDescent="0.25">
      <c r="A16" s="6">
        <v>2018</v>
      </c>
      <c r="B16" s="14">
        <v>1.85</v>
      </c>
      <c r="C16" s="14">
        <v>1.43</v>
      </c>
      <c r="D16" s="14">
        <v>1.96</v>
      </c>
      <c r="E16" s="14">
        <v>1.71</v>
      </c>
      <c r="F16" s="14">
        <v>1.6</v>
      </c>
      <c r="G16" s="14">
        <v>1.51</v>
      </c>
      <c r="H16" s="14">
        <v>1.49</v>
      </c>
      <c r="I16" s="14">
        <v>1.65</v>
      </c>
      <c r="J16" s="14">
        <v>1.53</v>
      </c>
      <c r="K16" s="14">
        <v>1.8981523636819508</v>
      </c>
      <c r="L16" s="14">
        <v>1.5576004232990728</v>
      </c>
      <c r="M16" s="14">
        <v>1.1240871810311757</v>
      </c>
      <c r="N16" s="7">
        <f t="shared" ref="N16:N20" si="1">AVERAGE(B16:M16)</f>
        <v>1.6091533306676833</v>
      </c>
    </row>
    <row r="17" spans="1:14" x14ac:dyDescent="0.25">
      <c r="A17" s="6">
        <v>2019</v>
      </c>
      <c r="B17" s="14">
        <v>1.9186647393560592</v>
      </c>
      <c r="C17" s="14">
        <v>1.392430397369528</v>
      </c>
      <c r="D17" s="14">
        <v>1.937945066533356</v>
      </c>
      <c r="E17" s="14">
        <v>1.544711770454771</v>
      </c>
      <c r="F17" s="14">
        <v>1.5377015197391284</v>
      </c>
      <c r="G17" s="14">
        <v>1.5705722854811772</v>
      </c>
      <c r="H17" s="14">
        <v>1.6278055327179699</v>
      </c>
      <c r="I17" s="14">
        <v>1.7243821895853104</v>
      </c>
      <c r="J17" s="14">
        <v>1.6843308502682204</v>
      </c>
      <c r="K17" s="14">
        <v>1.5169619693897654</v>
      </c>
      <c r="L17" s="14">
        <v>1.3940832721761183</v>
      </c>
      <c r="M17" s="14">
        <v>1.4285076181844882</v>
      </c>
      <c r="N17" s="7">
        <f t="shared" si="1"/>
        <v>1.6065081009379909</v>
      </c>
    </row>
    <row r="18" spans="1:14" x14ac:dyDescent="0.25">
      <c r="A18" s="6">
        <v>2020</v>
      </c>
      <c r="B18" s="14">
        <v>1.3242874366207298</v>
      </c>
      <c r="C18" s="14">
        <v>2.0617652932469741</v>
      </c>
      <c r="D18" s="14">
        <v>1.4580808855717353</v>
      </c>
      <c r="E18" s="14">
        <v>1.55</v>
      </c>
      <c r="F18" s="14">
        <v>1.9024576221124903</v>
      </c>
      <c r="G18" s="14">
        <v>1.7449972284225705</v>
      </c>
      <c r="H18" s="14">
        <v>1.7449972284225705</v>
      </c>
      <c r="I18" s="14">
        <v>1.7761440571339315</v>
      </c>
      <c r="J18" s="14">
        <v>1.3093992106749277</v>
      </c>
      <c r="K18" s="14">
        <v>1.2625241322966956</v>
      </c>
      <c r="L18" s="14">
        <v>1.2207287050891247</v>
      </c>
      <c r="M18" s="14">
        <v>1.5522119298229466</v>
      </c>
      <c r="N18" s="7">
        <f t="shared" si="1"/>
        <v>1.5756328107845583</v>
      </c>
    </row>
    <row r="19" spans="1:14" x14ac:dyDescent="0.25">
      <c r="A19" s="6">
        <v>2021</v>
      </c>
      <c r="B19" s="16">
        <v>1.3711770042079203</v>
      </c>
      <c r="C19" s="16">
        <v>1.37</v>
      </c>
      <c r="D19" s="16">
        <v>1.876133093141332</v>
      </c>
      <c r="E19" s="16">
        <v>1.772308316769666</v>
      </c>
      <c r="F19" s="16">
        <v>1.6781930164951493</v>
      </c>
      <c r="G19" s="16">
        <v>1.4732547751597407</v>
      </c>
      <c r="H19" s="16">
        <v>1.6233207713131057</v>
      </c>
      <c r="I19" s="16">
        <v>1.2909865133108422</v>
      </c>
      <c r="J19" s="16">
        <v>1.8002110607557495</v>
      </c>
      <c r="K19" s="16">
        <v>1.5319061020434015</v>
      </c>
      <c r="L19" s="16">
        <v>1.68</v>
      </c>
      <c r="M19" s="16">
        <v>1.2</v>
      </c>
      <c r="N19" s="16">
        <f t="shared" si="1"/>
        <v>1.5556242210997422</v>
      </c>
    </row>
    <row r="20" spans="1:14" x14ac:dyDescent="0.25">
      <c r="A20" s="6">
        <v>2022</v>
      </c>
      <c r="B20" s="16">
        <v>1.29</v>
      </c>
      <c r="C20" s="16">
        <v>1.18</v>
      </c>
      <c r="D20" s="16">
        <v>1.4</v>
      </c>
      <c r="E20" s="16">
        <v>1.4338287366133986</v>
      </c>
      <c r="F20" s="16">
        <v>1.5303380882361648</v>
      </c>
      <c r="G20" s="16">
        <v>1.3925682473507042</v>
      </c>
      <c r="H20" s="16">
        <v>1.3787068860644804</v>
      </c>
      <c r="I20" s="16">
        <v>1.0414233914716058</v>
      </c>
      <c r="J20" s="16">
        <v>1.3247783361966721</v>
      </c>
      <c r="K20" s="16">
        <v>1.0238197070538331</v>
      </c>
      <c r="L20" s="16">
        <v>1.0301626663045109</v>
      </c>
      <c r="M20" s="16">
        <v>0.98</v>
      </c>
      <c r="N20" s="16">
        <f t="shared" si="1"/>
        <v>1.2504688382742808</v>
      </c>
    </row>
    <row r="21" spans="1:14" x14ac:dyDescent="0.25">
      <c r="A21" s="6">
        <v>2023</v>
      </c>
      <c r="B21" s="16">
        <v>1.158574672928385</v>
      </c>
      <c r="C21" s="16">
        <v>1.4394414314211028</v>
      </c>
      <c r="D21" s="16">
        <v>1.6683970986655312</v>
      </c>
      <c r="E21" s="16">
        <v>1.1858984113391868</v>
      </c>
      <c r="F21" s="16">
        <v>1.2085288825914331</v>
      </c>
      <c r="G21" s="16">
        <v>1.2899837685991629</v>
      </c>
      <c r="H21" s="16">
        <v>1.3140160994941694</v>
      </c>
      <c r="I21" s="16">
        <v>1.2303713919502339</v>
      </c>
      <c r="J21" s="16">
        <v>1.1781726789161839</v>
      </c>
      <c r="K21" s="16">
        <v>1.2712010093979069</v>
      </c>
      <c r="L21" s="16">
        <v>1.3803705278357861</v>
      </c>
      <c r="M21" s="16">
        <v>1.2640438461556365</v>
      </c>
      <c r="N21" s="16">
        <f t="shared" ref="N21:N23" si="2">AVERAGE(B21:M21)</f>
        <v>1.29908331827456</v>
      </c>
    </row>
    <row r="22" spans="1:14" x14ac:dyDescent="0.25">
      <c r="A22" s="6">
        <v>2024</v>
      </c>
      <c r="B22" s="16">
        <v>1.4783201951085121</v>
      </c>
      <c r="C22" s="16">
        <v>1.288318232451116</v>
      </c>
      <c r="D22" s="16">
        <v>1.1690690300673781</v>
      </c>
      <c r="E22" s="16">
        <v>1.2049279503547998</v>
      </c>
      <c r="F22" s="16">
        <v>1.235489804772727</v>
      </c>
      <c r="G22" s="16">
        <v>1.3138723317741645</v>
      </c>
      <c r="H22" s="16">
        <v>1.2347018229759406</v>
      </c>
      <c r="I22" s="16">
        <v>1.1114520659888221</v>
      </c>
      <c r="J22" s="16">
        <v>1.0374297586832957</v>
      </c>
      <c r="K22" s="16">
        <v>0.93215595931909312</v>
      </c>
      <c r="L22" s="16">
        <v>1.057931147251526</v>
      </c>
      <c r="M22" s="16">
        <v>1.3213321187561617</v>
      </c>
      <c r="N22" s="16">
        <f t="shared" si="2"/>
        <v>1.1987500347919615</v>
      </c>
    </row>
    <row r="23" spans="1:14" x14ac:dyDescent="0.25">
      <c r="A23" s="6">
        <v>2025</v>
      </c>
      <c r="B23" s="16">
        <v>1.1065583906262055</v>
      </c>
      <c r="C23" s="16">
        <v>2.2625983944022185</v>
      </c>
      <c r="D23" s="16">
        <v>1.6409081264830869</v>
      </c>
      <c r="E23" s="16">
        <v>2.0575004363159657</v>
      </c>
      <c r="F23" s="16">
        <v>1.6741597667530519</v>
      </c>
      <c r="G23" s="16">
        <v>2.1099739246378695</v>
      </c>
      <c r="H23" s="16">
        <v>1.4899457603344277</v>
      </c>
      <c r="I23" s="16">
        <v>1.410292505026302</v>
      </c>
      <c r="J23" s="16">
        <v>2.0660369775020584</v>
      </c>
      <c r="K23" s="16">
        <v>1.5387705139532666</v>
      </c>
      <c r="L23" s="16">
        <v>0.92699071207195061</v>
      </c>
      <c r="M23" s="16">
        <v>1.4278629929502842</v>
      </c>
      <c r="N23" s="16">
        <f t="shared" si="2"/>
        <v>1.6426332084213906</v>
      </c>
    </row>
    <row r="24" spans="1:14" x14ac:dyDescent="0.25">
      <c r="A24" s="6">
        <v>2026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25">
      <c r="A25" s="6">
        <v>2027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7"/>
    </row>
    <row r="26" spans="1:14" x14ac:dyDescent="0.25">
      <c r="A26" s="1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9"/>
      <c r="N26" s="10"/>
    </row>
    <row r="27" spans="1:14" x14ac:dyDescent="0.25">
      <c r="A27" s="4" t="s">
        <v>14</v>
      </c>
      <c r="B27" s="5">
        <f t="shared" ref="B27:M27" si="3">AVERAGE(B9:B26)</f>
        <v>1.4591130313462721</v>
      </c>
      <c r="C27" s="5">
        <f t="shared" si="3"/>
        <v>1.5346109820636384</v>
      </c>
      <c r="D27" s="5">
        <f t="shared" si="3"/>
        <v>1.670752378604458</v>
      </c>
      <c r="E27" s="5">
        <f t="shared" si="3"/>
        <v>1.5635125444176996</v>
      </c>
      <c r="F27" s="5">
        <f t="shared" si="3"/>
        <v>1.4904906214785818</v>
      </c>
      <c r="G27" s="5">
        <f t="shared" si="3"/>
        <v>1.579658754387528</v>
      </c>
      <c r="H27" s="5">
        <f t="shared" si="3"/>
        <v>1.5288210072373329</v>
      </c>
      <c r="I27" s="5">
        <f t="shared" si="3"/>
        <v>1.4217894367476465</v>
      </c>
      <c r="J27" s="5">
        <f t="shared" si="3"/>
        <v>1.4900256337855073</v>
      </c>
      <c r="K27" s="5">
        <f t="shared" si="3"/>
        <v>1.4376994504757274</v>
      </c>
      <c r="L27" s="5">
        <f t="shared" si="3"/>
        <v>1.3251911636018727</v>
      </c>
      <c r="M27" s="5">
        <f t="shared" si="3"/>
        <v>1.331869712460046</v>
      </c>
      <c r="N27" s="10"/>
    </row>
    <row r="28" spans="1:14" x14ac:dyDescent="0.25">
      <c r="A28" s="4" t="s">
        <v>15</v>
      </c>
      <c r="B28" s="5">
        <f t="shared" ref="B28:M28" si="4">MAX(B9:B26)</f>
        <v>1.9186647393560592</v>
      </c>
      <c r="C28" s="5">
        <f t="shared" si="4"/>
        <v>2.2625983944022185</v>
      </c>
      <c r="D28" s="5">
        <f t="shared" si="4"/>
        <v>2</v>
      </c>
      <c r="E28" s="5">
        <f t="shared" si="4"/>
        <v>2.0575004363159657</v>
      </c>
      <c r="F28" s="5">
        <f t="shared" si="4"/>
        <v>1.9024576221124903</v>
      </c>
      <c r="G28" s="5">
        <f t="shared" si="4"/>
        <v>2.1099739246378695</v>
      </c>
      <c r="H28" s="5">
        <f t="shared" si="4"/>
        <v>1.77</v>
      </c>
      <c r="I28" s="5">
        <f t="shared" si="4"/>
        <v>1.7761440571339315</v>
      </c>
      <c r="J28" s="5">
        <f t="shared" si="4"/>
        <v>2.0660369775020584</v>
      </c>
      <c r="K28" s="5">
        <f t="shared" si="4"/>
        <v>1.8981523636819508</v>
      </c>
      <c r="L28" s="5">
        <f t="shared" si="4"/>
        <v>1.68</v>
      </c>
      <c r="M28" s="5">
        <f t="shared" si="4"/>
        <v>1.82</v>
      </c>
      <c r="N28" s="10"/>
    </row>
    <row r="29" spans="1:14" x14ac:dyDescent="0.25">
      <c r="A29" s="4" t="s">
        <v>16</v>
      </c>
      <c r="B29" s="5">
        <f t="shared" ref="B29:M29" si="5">MIN(B9:B26)</f>
        <v>1.1065583906262055</v>
      </c>
      <c r="C29" s="5">
        <f t="shared" si="5"/>
        <v>1.06</v>
      </c>
      <c r="D29" s="5">
        <f t="shared" si="5"/>
        <v>1.1690690300673781</v>
      </c>
      <c r="E29" s="5">
        <f t="shared" si="5"/>
        <v>1.1858984113391868</v>
      </c>
      <c r="F29" s="5">
        <f t="shared" si="5"/>
        <v>1.2085288825914331</v>
      </c>
      <c r="G29" s="5">
        <f t="shared" si="5"/>
        <v>1.2899837685991629</v>
      </c>
      <c r="H29" s="5">
        <f t="shared" si="5"/>
        <v>1.2347018229759406</v>
      </c>
      <c r="I29" s="5">
        <f t="shared" si="5"/>
        <v>1.0414233914716058</v>
      </c>
      <c r="J29" s="5">
        <f t="shared" si="5"/>
        <v>1.0374297586832957</v>
      </c>
      <c r="K29" s="5">
        <f t="shared" si="5"/>
        <v>0.93215595931909312</v>
      </c>
      <c r="L29" s="5">
        <f t="shared" si="5"/>
        <v>0.92699071207195061</v>
      </c>
      <c r="M29" s="5">
        <f t="shared" si="5"/>
        <v>0.88</v>
      </c>
      <c r="N29" s="10"/>
    </row>
  </sheetData>
  <mergeCells count="5">
    <mergeCell ref="N7:N8"/>
    <mergeCell ref="A7:A8"/>
    <mergeCell ref="B7:M7"/>
    <mergeCell ref="A3:P3"/>
    <mergeCell ref="A5:P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2026-01-14T09:32:05Z</dcterms:modified>
</cp:coreProperties>
</file>