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75" yWindow="45" windowWidth="11160" windowHeight="121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B26" i="1" l="1"/>
  <c r="N20" i="1"/>
  <c r="N19" i="1" l="1"/>
  <c r="N18" i="1" l="1"/>
  <c r="N17" i="1" l="1"/>
  <c r="B28" i="1"/>
  <c r="B27" i="1"/>
  <c r="G28" i="1" l="1"/>
  <c r="G27" i="1"/>
  <c r="G26" i="1"/>
  <c r="M28" i="1" l="1"/>
  <c r="N16" i="1" l="1"/>
  <c r="C26" i="1"/>
  <c r="D26" i="1"/>
  <c r="E26" i="1"/>
  <c r="F26" i="1"/>
  <c r="H26" i="1"/>
  <c r="I26" i="1"/>
  <c r="J26" i="1"/>
  <c r="K26" i="1"/>
  <c r="L26" i="1"/>
  <c r="M26" i="1"/>
  <c r="C27" i="1"/>
  <c r="D27" i="1"/>
  <c r="E27" i="1"/>
  <c r="F27" i="1"/>
  <c r="H27" i="1"/>
  <c r="I27" i="1"/>
  <c r="J27" i="1"/>
  <c r="K27" i="1"/>
  <c r="L27" i="1"/>
  <c r="M27" i="1"/>
  <c r="C28" i="1"/>
  <c r="D28" i="1"/>
  <c r="E28" i="1"/>
  <c r="F28" i="1"/>
  <c r="H28" i="1"/>
  <c r="I28" i="1"/>
  <c r="J28" i="1"/>
  <c r="K28" i="1"/>
  <c r="L28" i="1"/>
  <c r="N14" i="1" l="1"/>
  <c r="N15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<sst xmlns="http://schemas.openxmlformats.org/spreadsheetml/2006/main" count="21" uniqueCount="21">
  <si>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</si>
  <si>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</si>
  <si>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</si>
  <si>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</si>
  <si>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</si>
  <si>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</si>
  <si>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</si>
  <si>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</si>
  <si>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</si>
  <si>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</si>
  <si>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</si>
  <si>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</si>
  <si>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</si>
  <si>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</si>
  <si>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</si>
  <si>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</si>
  <si>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</si>
  <si>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Меридиональный градиент атмосферного давления</t>
  </si>
  <si>
    <t>Средний градиент, мб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</si>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</sst>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70" zoomScaleNormal="70" workbookViewId="0">
      <selection activeCell="N21" sqref="N21:N22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  <c r="N1" s="3"/>
    </row>
    <row r="2" spans="1:14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</row>
    <row r="3" spans="1:14" x14ac:dyDescent="0.25">
      <c r="A3" s="1"/>
      <c r="B3" s="1"/>
      <c r="C3" s="4"/>
      <c r="D3" s="4"/>
      <c r="E3" s="4"/>
      <c r="F3" s="4"/>
      <c r="G3" s="4"/>
      <c r="H3" s="4"/>
      <c r="I3" s="4"/>
      <c r="J3" s="4"/>
      <c r="K3" s="1"/>
      <c r="L3" s="1"/>
      <c r="M3" s="1"/>
      <c r="N3" s="3"/>
    </row>
    <row r="4" spans="1:14" x14ac:dyDescent="0.2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3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</row>
    <row r="6" spans="1:14" x14ac:dyDescent="0.25">
      <c r="A6" s="20" t="s">
        <v>19</v>
      </c>
      <c r="B6" s="21" t="s">
        <v>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19" t="s">
        <v>1</v>
      </c>
    </row>
    <row r="7" spans="1:14" x14ac:dyDescent="0.25">
      <c r="A7" s="20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5" t="s">
        <v>12</v>
      </c>
      <c r="M7" s="5" t="s">
        <v>13</v>
      </c>
      <c r="N7" s="19"/>
    </row>
    <row r="8" spans="1:14" x14ac:dyDescent="0.25">
      <c r="A8" s="6">
        <v>2011</v>
      </c>
      <c r="B8" s="7"/>
      <c r="C8" s="7"/>
      <c r="D8" s="7"/>
      <c r="E8" s="7"/>
      <c r="F8" s="7"/>
      <c r="G8" s="7"/>
      <c r="H8" s="7"/>
      <c r="I8" s="7"/>
      <c r="J8" s="7"/>
      <c r="K8" s="8">
        <v>1.3</v>
      </c>
      <c r="L8" s="8">
        <v>1.1000000000000001</v>
      </c>
      <c r="M8" s="8">
        <v>1.7</v>
      </c>
      <c r="N8" s="9">
        <f t="shared" ref="N8:N19" si="0">AVERAGE(B8:M8)</f>
        <v>1.3666666666666669</v>
      </c>
    </row>
    <row r="9" spans="1:14" x14ac:dyDescent="0.25">
      <c r="A9" s="6">
        <v>2012</v>
      </c>
      <c r="B9" s="7">
        <v>4.5999999999999996</v>
      </c>
      <c r="C9" s="7">
        <v>5.4</v>
      </c>
      <c r="D9" s="7">
        <v>-2.5</v>
      </c>
      <c r="E9" s="7">
        <v>-0.7</v>
      </c>
      <c r="F9" s="7">
        <v>2</v>
      </c>
      <c r="G9" s="7">
        <v>-0.5</v>
      </c>
      <c r="H9" s="7">
        <v>1.6</v>
      </c>
      <c r="I9" s="7">
        <v>1.7</v>
      </c>
      <c r="J9" s="7">
        <v>2.6</v>
      </c>
      <c r="K9" s="8">
        <v>3.2</v>
      </c>
      <c r="L9" s="8">
        <v>4.5999999999999996</v>
      </c>
      <c r="M9" s="8">
        <v>6</v>
      </c>
      <c r="N9" s="9">
        <f t="shared" si="0"/>
        <v>2.3333333333333335</v>
      </c>
    </row>
    <row r="10" spans="1:14" x14ac:dyDescent="0.25">
      <c r="A10" s="6">
        <v>2013</v>
      </c>
      <c r="B10" s="8">
        <v>0.7</v>
      </c>
      <c r="C10" s="8">
        <v>3.9</v>
      </c>
      <c r="D10" s="8">
        <v>-0.5</v>
      </c>
      <c r="E10" s="7">
        <v>0.2</v>
      </c>
      <c r="F10" s="7">
        <v>0.9</v>
      </c>
      <c r="G10" s="7">
        <v>0.3</v>
      </c>
      <c r="H10" s="7">
        <v>0.7</v>
      </c>
      <c r="I10" s="7">
        <v>0.6</v>
      </c>
      <c r="J10" s="7">
        <v>1.9</v>
      </c>
      <c r="K10" s="7">
        <v>1</v>
      </c>
      <c r="L10" s="10">
        <v>2.2999999999999998</v>
      </c>
      <c r="M10" s="7">
        <v>-1.1000000000000001</v>
      </c>
      <c r="N10" s="9">
        <f t="shared" si="0"/>
        <v>0.90833333333333333</v>
      </c>
    </row>
    <row r="11" spans="1:14" x14ac:dyDescent="0.25">
      <c r="A11" s="6">
        <v>2014</v>
      </c>
      <c r="B11" s="15">
        <v>2.2999999999999998</v>
      </c>
      <c r="C11" s="15">
        <v>3.1</v>
      </c>
      <c r="D11" s="15">
        <v>1.7</v>
      </c>
      <c r="E11" s="15">
        <v>1.9</v>
      </c>
      <c r="F11" s="15">
        <v>2.5</v>
      </c>
      <c r="G11" s="15">
        <v>1.7</v>
      </c>
      <c r="H11" s="15">
        <v>3.2</v>
      </c>
      <c r="I11" s="15">
        <v>2.2000000000000002</v>
      </c>
      <c r="J11" s="15">
        <v>5</v>
      </c>
      <c r="K11" s="15">
        <v>3.3</v>
      </c>
      <c r="L11" s="15">
        <v>5.4</v>
      </c>
      <c r="M11" s="15">
        <v>0.9</v>
      </c>
      <c r="N11" s="9">
        <f t="shared" si="0"/>
        <v>2.7666666666666662</v>
      </c>
    </row>
    <row r="12" spans="1:14" x14ac:dyDescent="0.25">
      <c r="A12" s="6">
        <v>2015</v>
      </c>
      <c r="B12" s="15">
        <v>2</v>
      </c>
      <c r="C12" s="15">
        <v>4.7</v>
      </c>
      <c r="D12" s="15">
        <v>4</v>
      </c>
      <c r="E12" s="15">
        <v>0.19</v>
      </c>
      <c r="F12" s="15">
        <v>0.1</v>
      </c>
      <c r="G12" s="15">
        <v>1.2</v>
      </c>
      <c r="H12" s="15">
        <v>0.8</v>
      </c>
      <c r="I12" s="15">
        <v>3.1</v>
      </c>
      <c r="J12" s="15">
        <v>3.4</v>
      </c>
      <c r="K12" s="15">
        <v>4.2</v>
      </c>
      <c r="L12" s="15">
        <v>-0.8</v>
      </c>
      <c r="M12" s="15">
        <v>-3.4</v>
      </c>
      <c r="N12" s="9">
        <f t="shared" si="0"/>
        <v>1.6241666666666665</v>
      </c>
    </row>
    <row r="13" spans="1:14" x14ac:dyDescent="0.25">
      <c r="A13" s="6">
        <v>2016</v>
      </c>
      <c r="B13" s="15">
        <v>1.2</v>
      </c>
      <c r="C13" s="15">
        <v>1.1000000000000001</v>
      </c>
      <c r="D13" s="15">
        <v>-1.08</v>
      </c>
      <c r="E13" s="15">
        <v>-1.2</v>
      </c>
      <c r="F13" s="15">
        <v>0.9</v>
      </c>
      <c r="G13" s="15">
        <v>2.1</v>
      </c>
      <c r="H13" s="15">
        <v>0.8</v>
      </c>
      <c r="I13" s="15">
        <v>3.4</v>
      </c>
      <c r="J13" s="15">
        <v>0.5</v>
      </c>
      <c r="K13" s="15">
        <v>5.6</v>
      </c>
      <c r="L13" s="15">
        <v>2.7</v>
      </c>
      <c r="M13" s="15">
        <v>-0.3</v>
      </c>
      <c r="N13" s="9">
        <f t="shared" si="0"/>
        <v>1.3099999999999998</v>
      </c>
    </row>
    <row r="14" spans="1:14" x14ac:dyDescent="0.25">
      <c r="A14" s="6">
        <v>2017</v>
      </c>
      <c r="B14" s="15">
        <v>1.5</v>
      </c>
      <c r="C14" s="15">
        <v>-0.3</v>
      </c>
      <c r="D14" s="15">
        <v>2.65</v>
      </c>
      <c r="E14" s="15">
        <v>0.2</v>
      </c>
      <c r="F14" s="15">
        <v>1.3</v>
      </c>
      <c r="G14" s="15">
        <v>-0.1</v>
      </c>
      <c r="H14" s="15">
        <v>1.4</v>
      </c>
      <c r="I14" s="15">
        <v>3.7</v>
      </c>
      <c r="J14" s="15">
        <v>3.7</v>
      </c>
      <c r="K14" s="15">
        <v>1</v>
      </c>
      <c r="L14" s="15">
        <v>3.2</v>
      </c>
      <c r="M14" s="15">
        <v>2.6</v>
      </c>
      <c r="N14" s="9">
        <f t="shared" ref="N14" si="1">AVERAGE(B14:M14)</f>
        <v>1.7375</v>
      </c>
    </row>
    <row r="15" spans="1:14" x14ac:dyDescent="0.25">
      <c r="A15" s="6">
        <v>2018</v>
      </c>
      <c r="B15" s="15">
        <v>5.2</v>
      </c>
      <c r="C15" s="15">
        <v>5</v>
      </c>
      <c r="D15" s="15">
        <v>2.17</v>
      </c>
      <c r="E15" s="15">
        <v>-0.5</v>
      </c>
      <c r="F15" s="15">
        <v>2.6</v>
      </c>
      <c r="G15" s="15">
        <v>1.7</v>
      </c>
      <c r="H15" s="15">
        <v>2.5</v>
      </c>
      <c r="I15" s="15">
        <v>3.8</v>
      </c>
      <c r="J15" s="15">
        <v>3.8</v>
      </c>
      <c r="K15" s="15">
        <v>1.7862903225806497</v>
      </c>
      <c r="L15" s="15">
        <v>5.457983193277304</v>
      </c>
      <c r="M15" s="15">
        <v>3.9080645161290337</v>
      </c>
      <c r="N15" s="9">
        <f t="shared" si="0"/>
        <v>3.1185281693322486</v>
      </c>
    </row>
    <row r="16" spans="1:14" x14ac:dyDescent="0.25">
      <c r="A16" s="6">
        <v>2019</v>
      </c>
      <c r="B16" s="15">
        <v>2.7084677419354848</v>
      </c>
      <c r="C16" s="15">
        <v>1.585714285714293</v>
      </c>
      <c r="D16" s="15">
        <v>0.85927419354838908</v>
      </c>
      <c r="E16" s="15">
        <v>1.4250000000000034</v>
      </c>
      <c r="F16" s="15">
        <v>0.52499999999999747</v>
      </c>
      <c r="G16" s="15">
        <v>2.6900000000000026</v>
      </c>
      <c r="H16" s="15">
        <v>0.28629032258064424</v>
      </c>
      <c r="I16" s="15">
        <v>2.5878048780487797</v>
      </c>
      <c r="J16" s="15">
        <v>3.2437499999999995</v>
      </c>
      <c r="K16" s="15">
        <v>2.6778225806451514</v>
      </c>
      <c r="L16" s="15">
        <v>5.9072649572649629</v>
      </c>
      <c r="M16" s="15">
        <v>1.5685483870967725</v>
      </c>
      <c r="N16" s="9">
        <f t="shared" si="0"/>
        <v>2.1720781122362065</v>
      </c>
    </row>
    <row r="17" spans="1:14" x14ac:dyDescent="0.25">
      <c r="A17" s="6">
        <v>2020</v>
      </c>
      <c r="B17" s="15">
        <v>0.51653225806451808</v>
      </c>
      <c r="C17" s="15">
        <v>7.9310344827591014E-2</v>
      </c>
      <c r="D17" s="15">
        <v>2.9048387096774229</v>
      </c>
      <c r="E17" s="15">
        <v>-0.3</v>
      </c>
      <c r="F17" s="15">
        <v>-0.2178861788617901</v>
      </c>
      <c r="G17" s="15">
        <v>1.8415322580645208</v>
      </c>
      <c r="H17" s="15">
        <v>1.8415322580645208</v>
      </c>
      <c r="I17" s="15">
        <v>0.43089430894308756</v>
      </c>
      <c r="J17" s="15">
        <v>3.8865546218487355</v>
      </c>
      <c r="K17" s="15">
        <v>3.9842741935483854</v>
      </c>
      <c r="L17" s="15">
        <v>4.7641666666666671</v>
      </c>
      <c r="M17" s="15">
        <v>7.2731707317073147</v>
      </c>
      <c r="N17" s="9">
        <f t="shared" si="0"/>
        <v>2.2504100143792476</v>
      </c>
    </row>
    <row r="18" spans="1:14" x14ac:dyDescent="0.25">
      <c r="A18" s="6">
        <v>2021</v>
      </c>
      <c r="B18" s="16">
        <v>2.0358870967741938</v>
      </c>
      <c r="C18" s="16">
        <v>1</v>
      </c>
      <c r="D18" s="16">
        <v>0.78870967741935771</v>
      </c>
      <c r="E18" s="16">
        <v>1.5645833333333348</v>
      </c>
      <c r="F18" s="16">
        <v>0.87601626016259981</v>
      </c>
      <c r="G18" s="16">
        <v>2.3226890756302487</v>
      </c>
      <c r="H18" s="16">
        <v>1.5747787610619433</v>
      </c>
      <c r="I18" s="16">
        <v>3.2955645161290317</v>
      </c>
      <c r="J18" s="16">
        <v>4.0558333333333305</v>
      </c>
      <c r="K18" s="16">
        <v>4.9560483870967724</v>
      </c>
      <c r="L18" s="16">
        <v>1.76</v>
      </c>
      <c r="M18" s="16">
        <v>0.89</v>
      </c>
      <c r="N18" s="16">
        <f t="shared" si="0"/>
        <v>2.0933425367450678</v>
      </c>
    </row>
    <row r="19" spans="1:14" x14ac:dyDescent="0.25">
      <c r="A19" s="6">
        <v>2022</v>
      </c>
      <c r="B19" s="16">
        <v>0.3</v>
      </c>
      <c r="C19" s="16">
        <v>0.1</v>
      </c>
      <c r="D19" s="16">
        <v>0.83</v>
      </c>
      <c r="E19" s="16">
        <v>-0.13750000000000001</v>
      </c>
      <c r="F19" s="16">
        <v>-0.79032258064516125</v>
      </c>
      <c r="G19" s="16">
        <v>1.375</v>
      </c>
      <c r="H19" s="16">
        <v>1.0443548387096775</v>
      </c>
      <c r="I19" s="16">
        <v>3.713709677419355</v>
      </c>
      <c r="J19" s="16">
        <v>1.7208333333333334</v>
      </c>
      <c r="K19" s="16">
        <v>1.939516129032258</v>
      </c>
      <c r="L19" s="16">
        <v>1.75</v>
      </c>
      <c r="M19" s="16">
        <v>4.8</v>
      </c>
      <c r="N19" s="16">
        <f t="shared" si="0"/>
        <v>1.3871326164874551</v>
      </c>
    </row>
    <row r="20" spans="1:14" x14ac:dyDescent="0.25">
      <c r="A20" s="6">
        <v>2023</v>
      </c>
      <c r="B20" s="16">
        <v>3.754032258064516</v>
      </c>
      <c r="C20" s="16">
        <v>0.28125</v>
      </c>
      <c r="D20" s="16">
        <v>1.2379032258064515</v>
      </c>
      <c r="E20" s="16">
        <v>0.9458333333333333</v>
      </c>
      <c r="F20" s="16">
        <v>0.27016129032258063</v>
      </c>
      <c r="G20" s="16">
        <v>0.58750000000000002</v>
      </c>
      <c r="H20" s="16">
        <v>-0.43145161290322581</v>
      </c>
      <c r="I20" s="16">
        <v>0.91129032258064513</v>
      </c>
      <c r="J20" s="16">
        <v>2.9750000000000001</v>
      </c>
      <c r="K20" s="16">
        <v>0.38709677419354838</v>
      </c>
      <c r="L20" s="16">
        <v>-0.52500000000000002</v>
      </c>
      <c r="M20" s="16">
        <v>1.2419354838709677</v>
      </c>
      <c r="N20" s="16">
        <f t="shared" ref="N20:N22" si="2">AVERAGE(B20:M20)</f>
        <v>0.96962925627240137</v>
      </c>
    </row>
    <row r="21" spans="1:14" x14ac:dyDescent="0.25">
      <c r="A21" s="6">
        <v>2024</v>
      </c>
      <c r="B21" s="16">
        <v>1.3306451612903225</v>
      </c>
      <c r="C21" s="16">
        <v>1.8793103448275863</v>
      </c>
      <c r="D21" s="16">
        <v>2.064516129032258</v>
      </c>
      <c r="E21" s="16">
        <v>-8.3333333333333332E-3</v>
      </c>
      <c r="F21" s="16">
        <v>2.068548387096774</v>
      </c>
      <c r="G21" s="16">
        <v>-0.8833333333333333</v>
      </c>
      <c r="H21" s="16">
        <v>0.63306451612903225</v>
      </c>
      <c r="I21" s="16">
        <v>1.7459677419354838</v>
      </c>
      <c r="J21" s="16">
        <v>6.3416666666666668</v>
      </c>
      <c r="K21" s="16">
        <v>1.9112903225806452</v>
      </c>
      <c r="L21" s="16">
        <v>1.5083333333333333</v>
      </c>
      <c r="M21" s="16">
        <v>2.060483870967742</v>
      </c>
      <c r="N21" s="16">
        <f t="shared" si="2"/>
        <v>1.7210133172660982</v>
      </c>
    </row>
    <row r="22" spans="1:14" x14ac:dyDescent="0.25">
      <c r="A22" s="6">
        <v>2025</v>
      </c>
      <c r="B22" s="16">
        <v>-0.47666666666665214</v>
      </c>
      <c r="C22" s="16">
        <v>3.4884615384615381</v>
      </c>
      <c r="D22" s="16">
        <v>-0.59564814814815692</v>
      </c>
      <c r="E22" s="16">
        <v>2.3500000000000165</v>
      </c>
      <c r="F22" s="16">
        <v>0.18611111111111553</v>
      </c>
      <c r="G22" s="16" t="s">
        <v>20</v>
      </c>
      <c r="H22" s="16">
        <v>2.1399999999999979</v>
      </c>
      <c r="I22" s="16">
        <v>3.289285714285723</v>
      </c>
      <c r="J22" s="16">
        <v>2.6375000000000171</v>
      </c>
      <c r="K22" s="16">
        <v>2.8070312499999988</v>
      </c>
      <c r="L22" s="16">
        <v>2.8579831932773114</v>
      </c>
      <c r="M22" s="16">
        <v>3.1109756097560992</v>
      </c>
      <c r="N22" s="16">
        <f t="shared" si="2"/>
        <v>1.98136669109791</v>
      </c>
    </row>
    <row r="23" spans="1:14" x14ac:dyDescent="0.25">
      <c r="A23" s="6">
        <v>2026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25">
      <c r="A24" s="6">
        <v>2027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1"/>
      <c r="N25" s="11"/>
    </row>
    <row r="26" spans="1:14" x14ac:dyDescent="0.25">
      <c r="A26" s="13" t="s">
        <v>14</v>
      </c>
      <c r="B26" s="14">
        <f t="shared" ref="B26:M26" si="3">AVERAGE(B8:B25)</f>
        <v>1.9763498463901705</v>
      </c>
      <c r="C26" s="14">
        <f t="shared" si="3"/>
        <v>2.2367176081307867</v>
      </c>
      <c r="D26" s="14">
        <f t="shared" si="3"/>
        <v>1.0378281276668371</v>
      </c>
      <c r="E26" s="14">
        <f t="shared" si="3"/>
        <v>0.4235416666666682</v>
      </c>
      <c r="F26" s="14">
        <f t="shared" si="3"/>
        <v>0.94411630637043675</v>
      </c>
      <c r="G26" s="14">
        <f t="shared" si="3"/>
        <v>1.1025683077201109</v>
      </c>
      <c r="H26" s="14">
        <f t="shared" si="3"/>
        <v>1.2920406488316136</v>
      </c>
      <c r="I26" s="14">
        <f t="shared" si="3"/>
        <v>2.4624655113815792</v>
      </c>
      <c r="J26" s="14">
        <f t="shared" si="3"/>
        <v>3.2686527110844348</v>
      </c>
      <c r="K26" s="14">
        <f t="shared" si="3"/>
        <v>2.6699579973118279</v>
      </c>
      <c r="L26" s="14">
        <f t="shared" si="3"/>
        <v>2.7987154229213052</v>
      </c>
      <c r="M26" s="14">
        <f t="shared" si="3"/>
        <v>2.0835452399685286</v>
      </c>
      <c r="N26" s="12"/>
    </row>
    <row r="27" spans="1:14" x14ac:dyDescent="0.25">
      <c r="A27" s="13" t="s">
        <v>15</v>
      </c>
      <c r="B27" s="14">
        <f t="shared" ref="B27:M27" si="4">MAX(B8:B25)</f>
        <v>5.2</v>
      </c>
      <c r="C27" s="14">
        <f t="shared" si="4"/>
        <v>5.4</v>
      </c>
      <c r="D27" s="14">
        <f t="shared" si="4"/>
        <v>4</v>
      </c>
      <c r="E27" s="14">
        <f t="shared" si="4"/>
        <v>2.3500000000000165</v>
      </c>
      <c r="F27" s="14">
        <f t="shared" si="4"/>
        <v>2.6</v>
      </c>
      <c r="G27" s="14">
        <f t="shared" si="4"/>
        <v>2.6900000000000026</v>
      </c>
      <c r="H27" s="14">
        <f t="shared" si="4"/>
        <v>3.2</v>
      </c>
      <c r="I27" s="14">
        <f t="shared" si="4"/>
        <v>3.8</v>
      </c>
      <c r="J27" s="14">
        <f t="shared" si="4"/>
        <v>6.3416666666666668</v>
      </c>
      <c r="K27" s="14">
        <f t="shared" si="4"/>
        <v>5.6</v>
      </c>
      <c r="L27" s="14">
        <f t="shared" si="4"/>
        <v>5.9072649572649629</v>
      </c>
      <c r="M27" s="14">
        <f t="shared" si="4"/>
        <v>7.2731707317073147</v>
      </c>
      <c r="N27" s="12"/>
    </row>
    <row r="28" spans="1:14" x14ac:dyDescent="0.25">
      <c r="A28" s="13" t="s">
        <v>16</v>
      </c>
      <c r="B28" s="14">
        <f t="shared" ref="B28:M28" si="5">MIN(B8:B25)</f>
        <v>-0.47666666666665214</v>
      </c>
      <c r="C28" s="14">
        <f t="shared" si="5"/>
        <v>-0.3</v>
      </c>
      <c r="D28" s="14">
        <f t="shared" si="5"/>
        <v>-2.5</v>
      </c>
      <c r="E28" s="14">
        <f t="shared" si="5"/>
        <v>-1.2</v>
      </c>
      <c r="F28" s="14">
        <f t="shared" si="5"/>
        <v>-0.79032258064516125</v>
      </c>
      <c r="G28" s="14">
        <f t="shared" si="5"/>
        <v>-0.8833333333333333</v>
      </c>
      <c r="H28" s="14">
        <f t="shared" si="5"/>
        <v>-0.43145161290322581</v>
      </c>
      <c r="I28" s="14">
        <f t="shared" si="5"/>
        <v>0.43089430894308756</v>
      </c>
      <c r="J28" s="14">
        <f t="shared" si="5"/>
        <v>0.5</v>
      </c>
      <c r="K28" s="14">
        <f t="shared" si="5"/>
        <v>0.38709677419354838</v>
      </c>
      <c r="L28" s="14">
        <f t="shared" si="5"/>
        <v>-0.8</v>
      </c>
      <c r="M28" s="14">
        <f t="shared" si="5"/>
        <v>-3.4</v>
      </c>
      <c r="N28" s="12"/>
    </row>
  </sheetData>
  <mergeCells count="5">
    <mergeCell ref="A2:M2"/>
    <mergeCell ref="A4:M4"/>
    <mergeCell ref="N6:N7"/>
    <mergeCell ref="A6:A7"/>
    <mergeCell ref="B6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2013-10-21T11:34:29Z</dcterms:created>
  <dcterms:modified xsi:type="dcterms:W3CDTF">2026-01-14T07:41:55Z</dcterms:modified>
</cp:coreProperties>
</file>