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20" yWindow="135" windowWidth="11130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17" i="1" l="1"/>
  <c r="I28" i="1" l="1"/>
  <c r="I27" i="1"/>
  <c r="I26" i="1"/>
  <c r="N16" i="1" l="1"/>
  <c r="C26" i="1"/>
  <c r="D26" i="1"/>
  <c r="E26" i="1"/>
  <c r="F26" i="1"/>
  <c r="G26" i="1"/>
  <c r="H26" i="1"/>
  <c r="J26" i="1"/>
  <c r="K26" i="1"/>
  <c r="L26" i="1"/>
  <c r="M26" i="1"/>
  <c r="C27" i="1"/>
  <c r="D27" i="1"/>
  <c r="E27" i="1"/>
  <c r="F27" i="1"/>
  <c r="G27" i="1"/>
  <c r="H27" i="1"/>
  <c r="J27" i="1"/>
  <c r="K27" i="1"/>
  <c r="L27" i="1"/>
  <c r="M27" i="1"/>
  <c r="C28" i="1"/>
  <c r="D28" i="1"/>
  <c r="E28" i="1"/>
  <c r="F28" i="1"/>
  <c r="G28" i="1"/>
  <c r="H28" i="1"/>
  <c r="J28" i="1"/>
  <c r="K28" i="1"/>
  <c r="L28" i="1"/>
  <c r="M28" i="1"/>
  <c r="B28" i="1"/>
  <c r="B27" i="1"/>
  <c r="B26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<sst xmlns="http://schemas.openxmlformats.org/spreadsheetml/2006/main" count="20" uniqueCount="20">
  <si>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</si>
  <si>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</si>
  <si>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</si>
  <si>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</si>
  <si>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</si>
  <si>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</si>
  <si>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</si>
  <si>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</si>
  <si>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</si>
  <si>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</si>
  <si>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</si>
  <si>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</si>
  <si>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</si>
  <si>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</si>
  <si>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</si>
  <si>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</si>
  <si>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</si>
  <si>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северокаспийский градиент атмосферного давления</t>
  </si>
  <si>
    <t>Годы</t>
  </si>
  <si>
    <t>Средний максимальный градиент, мб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</si>
</sst>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2" spans="1:16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3"/>
      <c r="L3" s="3"/>
      <c r="M3" s="3"/>
      <c r="N3" s="4"/>
    </row>
    <row r="4" spans="1:16" x14ac:dyDescent="0.25">
      <c r="A4" s="19" t="s">
        <v>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x14ac:dyDescent="0.2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6" x14ac:dyDescent="0.25">
      <c r="A6" s="20" t="s">
        <v>18</v>
      </c>
      <c r="B6" s="22" t="s">
        <v>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5" t="s">
        <v>1</v>
      </c>
    </row>
    <row r="7" spans="1:16" x14ac:dyDescent="0.25">
      <c r="A7" s="21"/>
      <c r="B7" s="6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26"/>
    </row>
    <row r="8" spans="1:16" x14ac:dyDescent="0.25">
      <c r="A8" s="7">
        <v>2011</v>
      </c>
      <c r="B8" s="8"/>
      <c r="C8" s="8"/>
      <c r="D8" s="8"/>
      <c r="E8" s="8"/>
      <c r="F8" s="8"/>
      <c r="G8" s="8"/>
      <c r="H8" s="8"/>
      <c r="I8" s="8"/>
      <c r="J8" s="8"/>
      <c r="K8" s="9">
        <v>11.6</v>
      </c>
      <c r="L8" s="9">
        <v>12.3</v>
      </c>
      <c r="M8" s="9">
        <v>25.4</v>
      </c>
      <c r="N8" s="5">
        <f t="shared" ref="N8:N19" si="0">AVERAGE(B8:M8)</f>
        <v>16.433333333333334</v>
      </c>
    </row>
    <row r="9" spans="1:16" x14ac:dyDescent="0.25">
      <c r="A9" s="7">
        <v>2012</v>
      </c>
      <c r="B9" s="8">
        <v>16.5</v>
      </c>
      <c r="C9" s="8">
        <v>17.600000000000001</v>
      </c>
      <c r="D9" s="8">
        <v>12.8</v>
      </c>
      <c r="E9" s="8">
        <v>8.1999999999999993</v>
      </c>
      <c r="F9" s="8">
        <v>11.5</v>
      </c>
      <c r="G9" s="8">
        <v>8.6999999999999993</v>
      </c>
      <c r="H9" s="8">
        <v>6.5</v>
      </c>
      <c r="I9" s="8">
        <v>9.3000000000000007</v>
      </c>
      <c r="J9" s="8">
        <v>10.199999999999999</v>
      </c>
      <c r="K9" s="9">
        <v>11.8</v>
      </c>
      <c r="L9" s="9">
        <v>12</v>
      </c>
      <c r="M9" s="9">
        <v>21.9</v>
      </c>
      <c r="N9" s="5">
        <f t="shared" si="0"/>
        <v>12.25</v>
      </c>
    </row>
    <row r="10" spans="1:16" x14ac:dyDescent="0.25">
      <c r="A10" s="7">
        <v>2013</v>
      </c>
      <c r="B10" s="9">
        <v>13.4</v>
      </c>
      <c r="C10" s="9">
        <v>17.3</v>
      </c>
      <c r="D10" s="9">
        <v>17.899999999999999</v>
      </c>
      <c r="E10" s="8">
        <v>14.8</v>
      </c>
      <c r="F10" s="8">
        <v>11.4</v>
      </c>
      <c r="G10" s="8">
        <v>11.1</v>
      </c>
      <c r="H10" s="8">
        <v>5.0999999999999996</v>
      </c>
      <c r="I10" s="8">
        <v>9.9</v>
      </c>
      <c r="J10" s="8">
        <v>12.4</v>
      </c>
      <c r="K10" s="8">
        <v>13.1</v>
      </c>
      <c r="L10" s="10">
        <v>16.600000000000001</v>
      </c>
      <c r="M10" s="8">
        <v>12.5</v>
      </c>
      <c r="N10" s="5">
        <f t="shared" si="0"/>
        <v>12.958333333333334</v>
      </c>
    </row>
    <row r="11" spans="1:16" x14ac:dyDescent="0.25">
      <c r="A11" s="7">
        <v>2014</v>
      </c>
      <c r="B11" s="17">
        <v>15.4</v>
      </c>
      <c r="C11" s="17">
        <v>19.2</v>
      </c>
      <c r="D11" s="17">
        <v>13.9</v>
      </c>
      <c r="E11" s="17">
        <v>15.3</v>
      </c>
      <c r="F11" s="17">
        <v>10.5</v>
      </c>
      <c r="G11" s="17">
        <v>14.5</v>
      </c>
      <c r="H11" s="17">
        <v>7.6</v>
      </c>
      <c r="I11" s="17">
        <v>10.3</v>
      </c>
      <c r="J11" s="17">
        <v>12.3</v>
      </c>
      <c r="K11" s="17">
        <v>10.8</v>
      </c>
      <c r="L11" s="17">
        <v>15.8</v>
      </c>
      <c r="M11" s="18">
        <v>18.3</v>
      </c>
      <c r="N11" s="5">
        <f t="shared" si="0"/>
        <v>13.658333333333333</v>
      </c>
    </row>
    <row r="12" spans="1:16" x14ac:dyDescent="0.25">
      <c r="A12" s="7">
        <v>2015</v>
      </c>
      <c r="B12" s="17">
        <v>22.7</v>
      </c>
      <c r="C12" s="17">
        <v>17.399999999999999</v>
      </c>
      <c r="D12" s="17">
        <v>22</v>
      </c>
      <c r="E12" s="17">
        <v>16.8</v>
      </c>
      <c r="F12" s="17">
        <v>9.1</v>
      </c>
      <c r="G12" s="17">
        <v>8.4</v>
      </c>
      <c r="H12" s="17">
        <v>5.6</v>
      </c>
      <c r="I12" s="17">
        <v>6.9</v>
      </c>
      <c r="J12" s="17">
        <v>12.9</v>
      </c>
      <c r="K12" s="17">
        <v>16.600000000000001</v>
      </c>
      <c r="L12" s="17">
        <v>11.9</v>
      </c>
      <c r="M12" s="18">
        <v>7.8</v>
      </c>
      <c r="N12" s="5">
        <f t="shared" si="0"/>
        <v>13.175000000000002</v>
      </c>
    </row>
    <row r="13" spans="1:16" x14ac:dyDescent="0.25">
      <c r="A13" s="7">
        <v>2016</v>
      </c>
      <c r="B13" s="17">
        <v>17</v>
      </c>
      <c r="C13" s="17">
        <v>16.7</v>
      </c>
      <c r="D13" s="17">
        <v>14.1</v>
      </c>
      <c r="E13" s="17">
        <v>15.8</v>
      </c>
      <c r="F13" s="17">
        <v>8.8000000000000007</v>
      </c>
      <c r="G13" s="17">
        <v>12</v>
      </c>
      <c r="H13" s="17">
        <v>5.3</v>
      </c>
      <c r="I13" s="17">
        <v>11</v>
      </c>
      <c r="J13" s="17">
        <v>9.1999999999999993</v>
      </c>
      <c r="K13" s="17">
        <v>13.9</v>
      </c>
      <c r="L13" s="17">
        <v>13.8</v>
      </c>
      <c r="M13" s="18">
        <v>10.7</v>
      </c>
      <c r="N13" s="5">
        <f t="shared" si="0"/>
        <v>12.358333333333334</v>
      </c>
    </row>
    <row r="14" spans="1:16" x14ac:dyDescent="0.25">
      <c r="A14" s="7">
        <v>2017</v>
      </c>
      <c r="B14" s="17">
        <v>15.1</v>
      </c>
      <c r="C14" s="17">
        <v>8.5</v>
      </c>
      <c r="D14" s="17">
        <v>19.3</v>
      </c>
      <c r="E14" s="17">
        <v>14.5</v>
      </c>
      <c r="F14" s="17">
        <v>12.5</v>
      </c>
      <c r="G14" s="17">
        <v>7.9</v>
      </c>
      <c r="H14" s="17">
        <v>7.8</v>
      </c>
      <c r="I14" s="17">
        <v>12.6</v>
      </c>
      <c r="J14" s="17">
        <v>9.6999999999999993</v>
      </c>
      <c r="K14" s="17">
        <v>11.1</v>
      </c>
      <c r="L14" s="17">
        <v>10.199999999999999</v>
      </c>
      <c r="M14" s="18">
        <v>17.2</v>
      </c>
      <c r="N14" s="5">
        <f t="shared" ref="N14" si="1">AVERAGE(B14:M14)</f>
        <v>12.199999999999998</v>
      </c>
    </row>
    <row r="15" spans="1:16" x14ac:dyDescent="0.25">
      <c r="A15" s="7">
        <v>2018</v>
      </c>
      <c r="B15" s="17">
        <v>15.3</v>
      </c>
      <c r="C15" s="17">
        <v>19.3</v>
      </c>
      <c r="D15" s="17">
        <v>14.3</v>
      </c>
      <c r="E15" s="17">
        <v>14.9</v>
      </c>
      <c r="F15" s="17">
        <v>13.8</v>
      </c>
      <c r="G15" s="17">
        <v>6.6</v>
      </c>
      <c r="H15" s="17">
        <v>11.6</v>
      </c>
      <c r="I15" s="17">
        <v>9.8000000000000007</v>
      </c>
      <c r="J15" s="17">
        <v>10.7</v>
      </c>
      <c r="K15" s="17">
        <v>12.199999999999932</v>
      </c>
      <c r="L15" s="17">
        <v>17.899999999999864</v>
      </c>
      <c r="M15" s="18">
        <v>21.400000000000091</v>
      </c>
      <c r="N15" s="5">
        <f t="shared" si="0"/>
        <v>13.983333333333325</v>
      </c>
    </row>
    <row r="16" spans="1:16" x14ac:dyDescent="0.25">
      <c r="A16" s="7">
        <v>2019</v>
      </c>
      <c r="B16" s="17">
        <v>15.100000000000023</v>
      </c>
      <c r="C16" s="17">
        <v>13.100000000000023</v>
      </c>
      <c r="D16" s="17">
        <v>11</v>
      </c>
      <c r="E16" s="17">
        <v>12.5</v>
      </c>
      <c r="F16" s="17">
        <v>9.3999999999999773</v>
      </c>
      <c r="G16" s="17">
        <v>8.2000000000000455</v>
      </c>
      <c r="H16" s="17">
        <v>5.6000000000000227</v>
      </c>
      <c r="I16" s="17">
        <v>9.9000000000000909</v>
      </c>
      <c r="J16" s="17">
        <v>7.8999999999999773</v>
      </c>
      <c r="K16" s="17">
        <v>11.100000000000023</v>
      </c>
      <c r="L16" s="17">
        <v>16.100000000000136</v>
      </c>
      <c r="M16" s="18">
        <v>16.5</v>
      </c>
      <c r="N16" s="5">
        <f t="shared" si="0"/>
        <v>11.366666666666694</v>
      </c>
    </row>
    <row r="17" spans="1:14" x14ac:dyDescent="0.25">
      <c r="A17" s="7">
        <v>2020</v>
      </c>
      <c r="B17" s="17">
        <v>11.000000000000114</v>
      </c>
      <c r="C17" s="17">
        <v>12.200000000000045</v>
      </c>
      <c r="D17" s="17">
        <v>18.999999999999886</v>
      </c>
      <c r="E17" s="17">
        <v>9.9</v>
      </c>
      <c r="F17" s="17">
        <v>9</v>
      </c>
      <c r="G17" s="17">
        <v>5.8000000000000682</v>
      </c>
      <c r="H17" s="17">
        <v>5.8000000000000682</v>
      </c>
      <c r="I17" s="17">
        <v>5.7000000000000455</v>
      </c>
      <c r="J17" s="17">
        <v>13.200000000000045</v>
      </c>
      <c r="K17" s="17">
        <v>16.900000000000091</v>
      </c>
      <c r="L17" s="17">
        <v>19.000000000000114</v>
      </c>
      <c r="M17" s="18">
        <v>18.100000000000136</v>
      </c>
      <c r="N17" s="5">
        <f t="shared" si="0"/>
        <v>12.133333333333384</v>
      </c>
    </row>
    <row r="18" spans="1:14" x14ac:dyDescent="0.25">
      <c r="A18" s="7">
        <v>2021</v>
      </c>
      <c r="B18" s="7">
        <v>10.399999999999977</v>
      </c>
      <c r="C18" s="7">
        <v>13.2</v>
      </c>
      <c r="D18" s="7">
        <v>19.100000000000023</v>
      </c>
      <c r="E18" s="7">
        <v>13.300000000000068</v>
      </c>
      <c r="F18" s="7">
        <v>11.699999999999932</v>
      </c>
      <c r="G18" s="7">
        <v>10.099999999999909</v>
      </c>
      <c r="H18" s="7">
        <v>4.6000000000000227</v>
      </c>
      <c r="I18" s="7">
        <v>8.3999999999999773</v>
      </c>
      <c r="J18" s="7">
        <v>7.2000000000000455</v>
      </c>
      <c r="K18" s="7">
        <v>16.099999999999909</v>
      </c>
      <c r="L18" s="7">
        <v>11.8</v>
      </c>
      <c r="M18" s="17">
        <v>16</v>
      </c>
      <c r="N18" s="17">
        <f t="shared" si="0"/>
        <v>11.824999999999989</v>
      </c>
    </row>
    <row r="19" spans="1:14" x14ac:dyDescent="0.25">
      <c r="A19" s="7">
        <v>2022</v>
      </c>
      <c r="B19" s="17">
        <v>13</v>
      </c>
      <c r="C19" s="17">
        <v>12</v>
      </c>
      <c r="D19" s="17">
        <v>13</v>
      </c>
      <c r="E19" s="17">
        <v>10</v>
      </c>
      <c r="F19" s="17">
        <v>6</v>
      </c>
      <c r="G19" s="17">
        <v>5</v>
      </c>
      <c r="H19" s="17">
        <v>10</v>
      </c>
      <c r="I19" s="17">
        <v>15</v>
      </c>
      <c r="J19" s="17">
        <v>12</v>
      </c>
      <c r="K19" s="17">
        <v>13</v>
      </c>
      <c r="L19" s="17">
        <v>14</v>
      </c>
      <c r="M19" s="17">
        <v>14</v>
      </c>
      <c r="N19" s="17">
        <f t="shared" si="0"/>
        <v>11.416666666666666</v>
      </c>
    </row>
    <row r="20" spans="1:14" x14ac:dyDescent="0.25">
      <c r="A20" s="7">
        <v>2023</v>
      </c>
      <c r="B20" s="17">
        <v>13</v>
      </c>
      <c r="C20" s="17">
        <v>13</v>
      </c>
      <c r="D20" s="17">
        <v>14</v>
      </c>
      <c r="E20" s="17">
        <v>13</v>
      </c>
      <c r="F20" s="17">
        <v>6</v>
      </c>
      <c r="G20" s="17">
        <v>8</v>
      </c>
      <c r="H20" s="17">
        <v>6</v>
      </c>
      <c r="I20" s="17">
        <v>6</v>
      </c>
      <c r="J20" s="17">
        <v>9</v>
      </c>
      <c r="K20" s="17">
        <v>11</v>
      </c>
      <c r="L20" s="17">
        <v>19</v>
      </c>
      <c r="M20" s="17">
        <v>24</v>
      </c>
      <c r="N20" s="17">
        <f t="shared" ref="N20:N22" si="2">AVERAGE(B20:M20)</f>
        <v>11.833333333333334</v>
      </c>
    </row>
    <row r="21" spans="1:14" x14ac:dyDescent="0.25">
      <c r="A21" s="7">
        <v>2024</v>
      </c>
      <c r="B21" s="17">
        <v>12</v>
      </c>
      <c r="C21" s="17">
        <v>15</v>
      </c>
      <c r="D21" s="17">
        <v>14</v>
      </c>
      <c r="E21" s="17">
        <v>10</v>
      </c>
      <c r="F21" s="17">
        <v>11</v>
      </c>
      <c r="G21" s="17">
        <v>6</v>
      </c>
      <c r="H21" s="17">
        <v>5</v>
      </c>
      <c r="I21" s="17">
        <v>8</v>
      </c>
      <c r="J21" s="17">
        <v>16</v>
      </c>
      <c r="K21" s="17">
        <v>10</v>
      </c>
      <c r="L21" s="17">
        <v>15</v>
      </c>
      <c r="M21" s="17">
        <v>17</v>
      </c>
      <c r="N21" s="17">
        <f t="shared" si="2"/>
        <v>11.583333333333334</v>
      </c>
    </row>
    <row r="22" spans="1:14" x14ac:dyDescent="0.25">
      <c r="A22" s="7">
        <v>2025</v>
      </c>
      <c r="B22" s="17">
        <v>13.100000000000023</v>
      </c>
      <c r="C22" s="17">
        <v>9</v>
      </c>
      <c r="D22" s="17">
        <v>11.800000000000068</v>
      </c>
      <c r="E22" s="17">
        <v>9.2999999999999545</v>
      </c>
      <c r="F22" s="17">
        <v>10.100000000000023</v>
      </c>
      <c r="G22" s="17">
        <v>2.7000000000000455</v>
      </c>
      <c r="H22" s="17">
        <v>7</v>
      </c>
      <c r="I22" s="17">
        <v>9.2000000000000455</v>
      </c>
      <c r="J22" s="17">
        <v>10.899999999999977</v>
      </c>
      <c r="K22" s="17">
        <v>13.299999999999955</v>
      </c>
      <c r="L22" s="17">
        <v>11.600000000000023</v>
      </c>
      <c r="M22" s="17">
        <v>12.400000000000091</v>
      </c>
      <c r="N22" s="17">
        <f t="shared" si="2"/>
        <v>10.033333333333351</v>
      </c>
    </row>
    <row r="23" spans="1:14" x14ac:dyDescent="0.25">
      <c r="A23" s="7">
        <v>2026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7">
        <v>2027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/>
      <c r="N24" s="5"/>
    </row>
    <row r="25" spans="1:14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4"/>
    </row>
    <row r="26" spans="1:14" x14ac:dyDescent="0.25">
      <c r="A26" s="15" t="s">
        <v>14</v>
      </c>
      <c r="B26" s="16">
        <f t="shared" ref="B26:M26" si="3">AVERAGE(B8:B25)</f>
        <v>14.500000000000009</v>
      </c>
      <c r="C26" s="16">
        <f t="shared" si="3"/>
        <v>14.53571428571429</v>
      </c>
      <c r="D26" s="16">
        <f t="shared" si="3"/>
        <v>15.44285714285714</v>
      </c>
      <c r="E26" s="16">
        <f t="shared" si="3"/>
        <v>12.735714285714286</v>
      </c>
      <c r="F26" s="16">
        <f t="shared" si="3"/>
        <v>10.057142857142852</v>
      </c>
      <c r="G26" s="16">
        <f t="shared" si="3"/>
        <v>8.2142857142857189</v>
      </c>
      <c r="H26" s="16">
        <f t="shared" si="3"/>
        <v>6.6785714285714368</v>
      </c>
      <c r="I26" s="16">
        <f t="shared" si="3"/>
        <v>9.4285714285714413</v>
      </c>
      <c r="J26" s="16">
        <f t="shared" si="3"/>
        <v>10.971428571428575</v>
      </c>
      <c r="K26" s="16">
        <f t="shared" si="3"/>
        <v>12.833333333333325</v>
      </c>
      <c r="L26" s="16">
        <f t="shared" si="3"/>
        <v>14.466666666666677</v>
      </c>
      <c r="M26" s="16">
        <f t="shared" si="3"/>
        <v>16.88000000000002</v>
      </c>
      <c r="N26" s="14"/>
    </row>
    <row r="27" spans="1:14" x14ac:dyDescent="0.25">
      <c r="A27" s="15" t="s">
        <v>15</v>
      </c>
      <c r="B27" s="16">
        <f t="shared" ref="B27:M27" si="4">MAX(B8:B25)</f>
        <v>22.7</v>
      </c>
      <c r="C27" s="16">
        <f t="shared" si="4"/>
        <v>19.3</v>
      </c>
      <c r="D27" s="16">
        <f t="shared" si="4"/>
        <v>22</v>
      </c>
      <c r="E27" s="16">
        <f t="shared" si="4"/>
        <v>16.8</v>
      </c>
      <c r="F27" s="16">
        <f t="shared" si="4"/>
        <v>13.8</v>
      </c>
      <c r="G27" s="16">
        <f t="shared" si="4"/>
        <v>14.5</v>
      </c>
      <c r="H27" s="16">
        <f t="shared" si="4"/>
        <v>11.6</v>
      </c>
      <c r="I27" s="16">
        <f t="shared" si="4"/>
        <v>15</v>
      </c>
      <c r="J27" s="16">
        <f t="shared" si="4"/>
        <v>16</v>
      </c>
      <c r="K27" s="16">
        <f t="shared" si="4"/>
        <v>16.900000000000091</v>
      </c>
      <c r="L27" s="16">
        <f t="shared" si="4"/>
        <v>19.000000000000114</v>
      </c>
      <c r="M27" s="16">
        <f t="shared" si="4"/>
        <v>25.4</v>
      </c>
      <c r="N27" s="14"/>
    </row>
    <row r="28" spans="1:14" x14ac:dyDescent="0.25">
      <c r="A28" s="15" t="s">
        <v>16</v>
      </c>
      <c r="B28" s="16">
        <f t="shared" ref="B28:M28" si="5">MIN(B8:B25)</f>
        <v>10.399999999999977</v>
      </c>
      <c r="C28" s="16">
        <f t="shared" si="5"/>
        <v>8.5</v>
      </c>
      <c r="D28" s="16">
        <f t="shared" si="5"/>
        <v>11</v>
      </c>
      <c r="E28" s="16">
        <f t="shared" si="5"/>
        <v>8.1999999999999993</v>
      </c>
      <c r="F28" s="16">
        <f t="shared" si="5"/>
        <v>6</v>
      </c>
      <c r="G28" s="16">
        <f t="shared" si="5"/>
        <v>2.7000000000000455</v>
      </c>
      <c r="H28" s="16">
        <f t="shared" si="5"/>
        <v>4.6000000000000227</v>
      </c>
      <c r="I28" s="16">
        <f t="shared" si="5"/>
        <v>5.7000000000000455</v>
      </c>
      <c r="J28" s="16">
        <f t="shared" si="5"/>
        <v>7.2000000000000455</v>
      </c>
      <c r="K28" s="16">
        <f t="shared" si="5"/>
        <v>10</v>
      </c>
      <c r="L28" s="16">
        <f t="shared" si="5"/>
        <v>10.199999999999999</v>
      </c>
      <c r="M28" s="16">
        <f t="shared" si="5"/>
        <v>7.8</v>
      </c>
      <c r="N28" s="14"/>
    </row>
  </sheetData>
  <mergeCells count="5">
    <mergeCell ref="A2:P2"/>
    <mergeCell ref="A4:O4"/>
    <mergeCell ref="A6:A7"/>
    <mergeCell ref="B6:M6"/>
    <mergeCell ref="N6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2013-10-21T11:52:31Z</dcterms:created>
  <dcterms:modified xsi:type="dcterms:W3CDTF">2026-01-14T07:35:06Z</dcterms:modified>
</cp:coreProperties>
</file>