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00" yWindow="45" windowWidth="13110" windowHeight="127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B26" i="1"/>
  <c r="N20" i="1" l="1"/>
  <c r="N19" i="1" l="1"/>
  <c r="L26" i="1" l="1"/>
  <c r="I26" i="1" l="1"/>
  <c r="N18" i="1" l="1"/>
  <c r="B28" i="1" l="1"/>
  <c r="B27" i="1"/>
  <c r="N17" i="1"/>
  <c r="F28" i="1" l="1"/>
  <c r="F27" i="1"/>
  <c r="F26" i="1"/>
  <c r="N16" i="1" l="1"/>
  <c r="M26" i="1"/>
  <c r="C26" i="1"/>
  <c r="D26" i="1"/>
  <c r="E26" i="1"/>
  <c r="G26" i="1"/>
  <c r="H26" i="1"/>
  <c r="J26" i="1"/>
  <c r="K26" i="1"/>
  <c r="C27" i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H28" i="1"/>
  <c r="I28" i="1"/>
  <c r="J28" i="1"/>
  <c r="K28" i="1"/>
  <c r="L28" i="1"/>
  <c r="M28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<sst xmlns="http://schemas.openxmlformats.org/spreadsheetml/2006/main" count="20" uniqueCount="20">
  <si>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</si>
  <si>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</si>
  <si>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</si>
  <si>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</si>
  <si>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</si>
  <si>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</si>
  <si>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</si>
  <si>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</si>
  <si>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</si>
  <si>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</si>
  <si>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</si>
  <si>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</si>
  <si>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</si>
  <si>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</si>
  <si>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</si>
  <si>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</si>
  <si>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</si>
  <si>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Средний градиент, мб</t>
  </si>
  <si>
    <t>Широтный среднекаспийский градиент атмосферного давления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</si>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</sst>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B22" sqref="B22:M22"/>
    </sheetView>
  </sheetViews>
  <sheetFormatPr defaultRowHeight="15" x14ac:dyDescent="0.25"/>
  <sheetData>
    <row r="2" spans="1:14" x14ac:dyDescent="0.25">
      <c r="A2" s="2"/>
      <c r="B2" s="2"/>
      <c r="C2" s="20" t="s">
        <v>18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4"/>
    </row>
    <row r="3" spans="1:14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3"/>
      <c r="L3" s="3"/>
      <c r="M3" s="3"/>
      <c r="N3" s="4"/>
    </row>
    <row r="4" spans="1:14" x14ac:dyDescent="0.25">
      <c r="A4" s="5"/>
      <c r="B4" s="2"/>
      <c r="C4" s="20" t="s">
        <v>17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4"/>
    </row>
    <row r="5" spans="1:14" x14ac:dyDescent="0.2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x14ac:dyDescent="0.25">
      <c r="A6" s="21" t="s">
        <v>19</v>
      </c>
      <c r="B6" s="22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 t="s">
        <v>1</v>
      </c>
    </row>
    <row r="7" spans="1:14" x14ac:dyDescent="0.25">
      <c r="A7" s="21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  <c r="N7" s="23"/>
    </row>
    <row r="8" spans="1:14" x14ac:dyDescent="0.25">
      <c r="A8" s="8">
        <v>2011</v>
      </c>
      <c r="B8" s="6"/>
      <c r="C8" s="6"/>
      <c r="D8" s="6"/>
      <c r="E8" s="6"/>
      <c r="F8" s="6"/>
      <c r="G8" s="6"/>
      <c r="H8" s="6"/>
      <c r="I8" s="6"/>
      <c r="J8" s="6"/>
      <c r="K8" s="9">
        <v>-0.3</v>
      </c>
      <c r="L8" s="9">
        <v>-0.5</v>
      </c>
      <c r="M8" s="9">
        <v>3.9</v>
      </c>
      <c r="N8" s="10">
        <f t="shared" ref="N8:N16" si="0">AVERAGE(B8:M8)</f>
        <v>1.0333333333333332</v>
      </c>
    </row>
    <row r="9" spans="1:14" x14ac:dyDescent="0.25">
      <c r="A9" s="8">
        <v>2012</v>
      </c>
      <c r="B9" s="6">
        <v>-0.3</v>
      </c>
      <c r="C9" s="6">
        <v>-0.3</v>
      </c>
      <c r="D9" s="6">
        <v>0.8</v>
      </c>
      <c r="E9" s="6">
        <v>1.1000000000000001</v>
      </c>
      <c r="F9" s="6">
        <v>0.2</v>
      </c>
      <c r="G9" s="6">
        <v>-0.6</v>
      </c>
      <c r="H9" s="6">
        <v>-1.8</v>
      </c>
      <c r="I9" s="6">
        <v>-1.2</v>
      </c>
      <c r="J9" s="6">
        <v>-0.5</v>
      </c>
      <c r="K9" s="9">
        <v>1.1000000000000001</v>
      </c>
      <c r="L9" s="9">
        <v>0.1</v>
      </c>
      <c r="M9" s="9">
        <v>0.8</v>
      </c>
      <c r="N9" s="10">
        <f t="shared" si="0"/>
        <v>-4.9999999999999954E-2</v>
      </c>
    </row>
    <row r="10" spans="1:14" x14ac:dyDescent="0.25">
      <c r="A10" s="8">
        <v>2013</v>
      </c>
      <c r="B10" s="9">
        <v>1.1000000000000001</v>
      </c>
      <c r="C10" s="9">
        <v>0.9</v>
      </c>
      <c r="D10" s="9">
        <v>2.1</v>
      </c>
      <c r="E10" s="6">
        <v>0.9</v>
      </c>
      <c r="F10" s="6">
        <v>0.6</v>
      </c>
      <c r="G10" s="6">
        <v>-0.4</v>
      </c>
      <c r="H10" s="6">
        <v>-3</v>
      </c>
      <c r="I10" s="6">
        <v>-0.5</v>
      </c>
      <c r="J10" s="6">
        <v>-1.4</v>
      </c>
      <c r="K10" s="6">
        <v>0.2</v>
      </c>
      <c r="L10" s="11">
        <v>0.8</v>
      </c>
      <c r="M10" s="6">
        <v>1.1000000000000001</v>
      </c>
      <c r="N10" s="10">
        <f t="shared" si="0"/>
        <v>0.19999999999999996</v>
      </c>
    </row>
    <row r="11" spans="1:14" x14ac:dyDescent="0.25">
      <c r="A11" s="12">
        <v>2014</v>
      </c>
      <c r="B11" s="19">
        <v>0.3</v>
      </c>
      <c r="C11" s="19">
        <v>2.1</v>
      </c>
      <c r="D11" s="19">
        <v>2.8</v>
      </c>
      <c r="E11" s="19">
        <v>0.5</v>
      </c>
      <c r="F11" s="19">
        <v>-0.1</v>
      </c>
      <c r="G11" s="19">
        <v>-1.8</v>
      </c>
      <c r="H11" s="19">
        <v>-1.8</v>
      </c>
      <c r="I11" s="19">
        <v>-0.9</v>
      </c>
      <c r="J11" s="19">
        <v>-1.7</v>
      </c>
      <c r="K11" s="19">
        <v>0</v>
      </c>
      <c r="L11" s="19">
        <v>-0.1</v>
      </c>
      <c r="M11" s="19">
        <v>1.8</v>
      </c>
      <c r="N11" s="10">
        <f t="shared" si="0"/>
        <v>9.1666666666666632E-2</v>
      </c>
    </row>
    <row r="12" spans="1:14" x14ac:dyDescent="0.25">
      <c r="A12" s="12">
        <v>2015</v>
      </c>
      <c r="B12" s="19">
        <v>1.6</v>
      </c>
      <c r="C12" s="19">
        <v>-0.1</v>
      </c>
      <c r="D12" s="19">
        <v>0.3</v>
      </c>
      <c r="E12" s="19">
        <v>0.48</v>
      </c>
      <c r="F12" s="19">
        <v>-0.3</v>
      </c>
      <c r="G12" s="19">
        <v>-1</v>
      </c>
      <c r="H12" s="19">
        <v>-1.9</v>
      </c>
      <c r="I12" s="19">
        <v>-1.6</v>
      </c>
      <c r="J12" s="19">
        <v>1.2</v>
      </c>
      <c r="K12" s="19">
        <v>-0.7</v>
      </c>
      <c r="L12" s="19">
        <v>1.9</v>
      </c>
      <c r="M12" s="19">
        <v>0.5</v>
      </c>
      <c r="N12" s="10">
        <f t="shared" si="0"/>
        <v>3.1666666666666697E-2</v>
      </c>
    </row>
    <row r="13" spans="1:14" x14ac:dyDescent="0.25">
      <c r="A13" s="12">
        <v>2016</v>
      </c>
      <c r="B13" s="19">
        <v>0.7</v>
      </c>
      <c r="C13" s="19">
        <v>2</v>
      </c>
      <c r="D13" s="19">
        <v>0.89</v>
      </c>
      <c r="E13" s="19">
        <v>1.9</v>
      </c>
      <c r="F13" s="19">
        <v>-0.3</v>
      </c>
      <c r="G13" s="19">
        <v>-1.6</v>
      </c>
      <c r="H13" s="19">
        <v>-1.8</v>
      </c>
      <c r="I13" s="19">
        <v>-0.4</v>
      </c>
      <c r="J13" s="19">
        <v>-1</v>
      </c>
      <c r="K13" s="19">
        <v>-0.4</v>
      </c>
      <c r="L13" s="19">
        <v>1.2</v>
      </c>
      <c r="M13" s="19">
        <v>-0.1</v>
      </c>
      <c r="N13" s="10">
        <f t="shared" si="0"/>
        <v>9.0833333333333321E-2</v>
      </c>
    </row>
    <row r="14" spans="1:14" x14ac:dyDescent="0.25">
      <c r="A14" s="12">
        <v>2017</v>
      </c>
      <c r="B14" s="19">
        <v>0.5</v>
      </c>
      <c r="C14" s="19">
        <v>0.5</v>
      </c>
      <c r="D14" s="19">
        <v>1.3</v>
      </c>
      <c r="E14" s="19">
        <v>1.5</v>
      </c>
      <c r="F14" s="19">
        <v>-0.3</v>
      </c>
      <c r="G14" s="19">
        <v>-0.9</v>
      </c>
      <c r="H14" s="19">
        <v>-0.9</v>
      </c>
      <c r="I14" s="19">
        <v>-0.8</v>
      </c>
      <c r="J14" s="19">
        <v>-0.6</v>
      </c>
      <c r="K14" s="19">
        <v>0.7</v>
      </c>
      <c r="L14" s="19">
        <v>-0.2</v>
      </c>
      <c r="M14" s="19">
        <v>2.8</v>
      </c>
      <c r="N14" s="10">
        <f t="shared" ref="N14" si="1">AVERAGE(B14:M14)</f>
        <v>0.3</v>
      </c>
    </row>
    <row r="15" spans="1:14" x14ac:dyDescent="0.25">
      <c r="A15" s="12">
        <v>2018</v>
      </c>
      <c r="B15" s="19">
        <v>-0.9</v>
      </c>
      <c r="C15" s="19">
        <v>0.5</v>
      </c>
      <c r="D15" s="19">
        <v>0.38</v>
      </c>
      <c r="E15" s="19">
        <v>0.8</v>
      </c>
      <c r="F15" s="19">
        <v>0.2</v>
      </c>
      <c r="G15" s="19">
        <v>-0.8</v>
      </c>
      <c r="H15" s="19">
        <v>-1.4</v>
      </c>
      <c r="I15" s="19">
        <v>-2.5</v>
      </c>
      <c r="J15" s="19">
        <v>-0.6</v>
      </c>
      <c r="K15" s="19">
        <v>1.1645161290322468</v>
      </c>
      <c r="L15" s="19">
        <v>0.37083333333333335</v>
      </c>
      <c r="M15" s="19">
        <v>0.67016129032256888</v>
      </c>
      <c r="N15" s="10">
        <f t="shared" si="0"/>
        <v>-0.17620743727598751</v>
      </c>
    </row>
    <row r="16" spans="1:14" x14ac:dyDescent="0.25">
      <c r="A16" s="12">
        <v>2019</v>
      </c>
      <c r="B16" s="19">
        <v>-0.89354838709677931</v>
      </c>
      <c r="C16" s="19">
        <v>4.10714285714237E-2</v>
      </c>
      <c r="D16" s="19">
        <v>-0.41532258064515948</v>
      </c>
      <c r="E16" s="19">
        <v>0.22916666666667709</v>
      </c>
      <c r="F16" s="19">
        <v>0.11854838709677548</v>
      </c>
      <c r="G16" s="19">
        <v>-1.4358333333333357</v>
      </c>
      <c r="H16" s="19">
        <v>-1.531451612903223</v>
      </c>
      <c r="I16" s="19">
        <v>-1.1903225806451614</v>
      </c>
      <c r="J16" s="19">
        <v>-0.83333333333333903</v>
      </c>
      <c r="K16" s="19">
        <v>0.28387096774193493</v>
      </c>
      <c r="L16" s="19">
        <v>0.83499999999999086</v>
      </c>
      <c r="M16" s="19">
        <v>0.82983870967741735</v>
      </c>
      <c r="N16" s="10">
        <f t="shared" si="0"/>
        <v>-0.33019297235023154</v>
      </c>
    </row>
    <row r="17" spans="1:14" x14ac:dyDescent="0.25">
      <c r="A17" s="12">
        <v>2020</v>
      </c>
      <c r="B17" s="19">
        <v>-0.45161290322580461</v>
      </c>
      <c r="C17" s="19">
        <v>1.191379310344822</v>
      </c>
      <c r="D17" s="19">
        <v>0.71693548387097028</v>
      </c>
      <c r="E17" s="19">
        <v>0.4</v>
      </c>
      <c r="F17" s="19">
        <v>0.37419354838709656</v>
      </c>
      <c r="G17" s="19">
        <v>-0.93870967741935463</v>
      </c>
      <c r="H17" s="19">
        <v>-0.93870967741935463</v>
      </c>
      <c r="I17" s="19">
        <v>-1.312903225806453</v>
      </c>
      <c r="J17" s="19">
        <v>0.41949152542373846</v>
      </c>
      <c r="K17" s="19">
        <v>2.3790322580645227</v>
      </c>
      <c r="L17" s="19">
        <v>0.15999999999999753</v>
      </c>
      <c r="M17" s="19">
        <v>1.2370967741935481</v>
      </c>
      <c r="N17" s="10">
        <f t="shared" ref="N17:N22" si="2">AVERAGE(B17:M17)</f>
        <v>0.2696827847011441</v>
      </c>
    </row>
    <row r="18" spans="1:14" x14ac:dyDescent="0.25">
      <c r="A18" s="12">
        <v>2021</v>
      </c>
      <c r="B18" s="19">
        <v>-2.7774193548387105</v>
      </c>
      <c r="C18" s="19">
        <v>0</v>
      </c>
      <c r="D18" s="19">
        <v>0.7455284552845578</v>
      </c>
      <c r="E18" s="19">
        <v>0.48249999999999699</v>
      </c>
      <c r="F18" s="19">
        <v>0.35447154471544179</v>
      </c>
      <c r="G18" s="19">
        <v>-1.0658333333333387</v>
      </c>
      <c r="H18" s="19">
        <v>-1.8911290322580554</v>
      </c>
      <c r="I18" s="19">
        <v>-0.4790322580645141</v>
      </c>
      <c r="J18" s="19">
        <v>-2.8424999999999985</v>
      </c>
      <c r="K18" s="19">
        <v>-0.45403225806451025</v>
      </c>
      <c r="L18" s="19">
        <v>1.38</v>
      </c>
      <c r="M18" s="19">
        <v>1.67</v>
      </c>
      <c r="N18" s="19">
        <f t="shared" si="2"/>
        <v>-0.4064538530465942</v>
      </c>
    </row>
    <row r="19" spans="1:14" x14ac:dyDescent="0.25">
      <c r="A19" s="12">
        <v>2022</v>
      </c>
      <c r="B19" s="19">
        <v>-0.9</v>
      </c>
      <c r="C19" s="19">
        <v>0.7</v>
      </c>
      <c r="D19" s="19">
        <v>-1.22</v>
      </c>
      <c r="E19" s="19">
        <v>0.64166666666666672</v>
      </c>
      <c r="F19" s="19">
        <v>-1.282258064516129</v>
      </c>
      <c r="G19" s="19">
        <v>-2.7833333333333332</v>
      </c>
      <c r="H19" s="19">
        <v>-2.629032258064516</v>
      </c>
      <c r="I19" s="19">
        <v>-0.24193548387096775</v>
      </c>
      <c r="J19" s="19">
        <v>-0.9</v>
      </c>
      <c r="K19" s="19">
        <v>-0.7</v>
      </c>
      <c r="L19" s="19">
        <v>8.3333333333333332E-3</v>
      </c>
      <c r="M19" s="19">
        <v>0.4</v>
      </c>
      <c r="N19" s="19">
        <f t="shared" si="2"/>
        <v>-0.74221326164874546</v>
      </c>
    </row>
    <row r="20" spans="1:14" x14ac:dyDescent="0.25">
      <c r="A20" s="12">
        <v>2023</v>
      </c>
      <c r="B20" s="19">
        <v>-1.653225806451613</v>
      </c>
      <c r="C20" s="19">
        <v>5.3571428571428568E-2</v>
      </c>
      <c r="D20" s="19">
        <v>-0.27419354838709675</v>
      </c>
      <c r="E20" s="19">
        <v>-0.19166666666666668</v>
      </c>
      <c r="F20" s="19">
        <v>-1.4516129032258065</v>
      </c>
      <c r="G20" s="19">
        <v>-2.3666666666666667</v>
      </c>
      <c r="H20" s="19">
        <v>-2.161290322580645</v>
      </c>
      <c r="I20" s="19">
        <v>-1.0564516129032258</v>
      </c>
      <c r="J20" s="19">
        <v>-1.7416666666666667</v>
      </c>
      <c r="K20" s="19">
        <v>0</v>
      </c>
      <c r="L20" s="19">
        <v>1.7749999999999999</v>
      </c>
      <c r="M20" s="19">
        <v>1.153225806451613</v>
      </c>
      <c r="N20" s="19">
        <f t="shared" si="2"/>
        <v>-0.6595814132104455</v>
      </c>
    </row>
    <row r="21" spans="1:14" x14ac:dyDescent="0.25">
      <c r="A21" s="12">
        <v>2024</v>
      </c>
      <c r="B21" s="19">
        <v>0.32258064516129031</v>
      </c>
      <c r="C21" s="19">
        <v>1.7241379310344827E-2</v>
      </c>
      <c r="D21" s="19">
        <v>-0.95967741935483875</v>
      </c>
      <c r="E21" s="19">
        <v>0.32500000000000001</v>
      </c>
      <c r="F21" s="19">
        <v>-1.7983870967741935</v>
      </c>
      <c r="G21" s="19">
        <v>-1.5666666666666667</v>
      </c>
      <c r="H21" s="19">
        <v>-2.370967741935484</v>
      </c>
      <c r="I21" s="19">
        <v>-2.25</v>
      </c>
      <c r="J21" s="19">
        <v>-1.4750000000000001</v>
      </c>
      <c r="K21" s="19">
        <v>-0.91935483870967738</v>
      </c>
      <c r="L21" s="19">
        <v>-0.45833333333333331</v>
      </c>
      <c r="M21" s="19">
        <v>0.93548387096774188</v>
      </c>
      <c r="N21" s="19">
        <f t="shared" si="2"/>
        <v>-0.84984010011123479</v>
      </c>
    </row>
    <row r="22" spans="1:14" x14ac:dyDescent="0.25">
      <c r="A22" s="12">
        <v>2025</v>
      </c>
      <c r="B22" s="19">
        <v>-1.8967741935483857</v>
      </c>
      <c r="C22" s="19">
        <v>-2.6109090909090873</v>
      </c>
      <c r="D22" s="19">
        <v>0.93951612903227177</v>
      </c>
      <c r="E22" s="19">
        <v>-0.54583333333333428</v>
      </c>
      <c r="F22" s="19">
        <v>-0.50645161290322449</v>
      </c>
      <c r="G22" s="19">
        <v>-1.2191666666666683</v>
      </c>
      <c r="H22" s="19">
        <v>-1.8596774193548333</v>
      </c>
      <c r="I22" s="19">
        <v>-1.0725806451612876</v>
      </c>
      <c r="J22" s="19">
        <v>-2.1033333333333397</v>
      </c>
      <c r="K22" s="19">
        <v>-0.1629032258064419</v>
      </c>
      <c r="L22" s="19">
        <v>1.2474999999999976</v>
      </c>
      <c r="M22" s="19">
        <v>-0.16612903225806377</v>
      </c>
      <c r="N22" s="19">
        <f t="shared" si="2"/>
        <v>-0.82972853535353297</v>
      </c>
    </row>
    <row r="23" spans="1:14" x14ac:dyDescent="0.25">
      <c r="A23" s="12">
        <v>2026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25">
      <c r="A24" s="12">
        <v>2027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0"/>
    </row>
    <row r="25" spans="1:14" x14ac:dyDescent="0.2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5"/>
      <c r="N25" s="16"/>
    </row>
    <row r="26" spans="1:14" x14ac:dyDescent="0.25">
      <c r="A26" s="17" t="s">
        <v>14</v>
      </c>
      <c r="B26" s="18">
        <f>AVERAGE(B8:B25)</f>
        <v>-0.37500000000000011</v>
      </c>
      <c r="C26" s="18">
        <f t="shared" ref="C26:M26" si="3">AVERAGE(C8:C25)</f>
        <v>0.35659674684920944</v>
      </c>
      <c r="D26" s="18">
        <f t="shared" si="3"/>
        <v>0.5787704657000502</v>
      </c>
      <c r="E26" s="18">
        <f t="shared" si="3"/>
        <v>0.60863095238095277</v>
      </c>
      <c r="F26" s="18">
        <f t="shared" si="3"/>
        <v>-0.29939258551571707</v>
      </c>
      <c r="G26" s="18">
        <f t="shared" si="3"/>
        <v>-1.3197292626728119</v>
      </c>
      <c r="H26" s="18">
        <f t="shared" si="3"/>
        <v>-1.8558755760368653</v>
      </c>
      <c r="I26" s="18">
        <f>AVERAGE(I8:I25)</f>
        <v>-1.1073732718894007</v>
      </c>
      <c r="J26" s="18">
        <f t="shared" si="3"/>
        <v>-1.0054529862792576</v>
      </c>
      <c r="K26" s="18">
        <f t="shared" si="3"/>
        <v>0.14607526881720501</v>
      </c>
      <c r="L26" s="18">
        <f>AVERAGE(L8:L25)</f>
        <v>0.567888888888888</v>
      </c>
      <c r="M26" s="18">
        <f t="shared" si="3"/>
        <v>1.1686451612903217</v>
      </c>
      <c r="N26" s="16"/>
    </row>
    <row r="27" spans="1:14" x14ac:dyDescent="0.25">
      <c r="A27" s="17" t="s">
        <v>15</v>
      </c>
      <c r="B27" s="18">
        <f>MAX(B8:B25)</f>
        <v>1.6</v>
      </c>
      <c r="C27" s="18">
        <f t="shared" ref="C27:M27" si="4">MAX(C8:C25)</f>
        <v>2.1</v>
      </c>
      <c r="D27" s="18">
        <f t="shared" si="4"/>
        <v>2.8</v>
      </c>
      <c r="E27" s="18">
        <f t="shared" si="4"/>
        <v>1.9</v>
      </c>
      <c r="F27" s="18">
        <f t="shared" si="4"/>
        <v>0.6</v>
      </c>
      <c r="G27" s="18">
        <f t="shared" si="4"/>
        <v>-0.4</v>
      </c>
      <c r="H27" s="18">
        <f t="shared" si="4"/>
        <v>-0.9</v>
      </c>
      <c r="I27" s="18">
        <f t="shared" si="4"/>
        <v>-0.24193548387096775</v>
      </c>
      <c r="J27" s="18">
        <f t="shared" si="4"/>
        <v>1.2</v>
      </c>
      <c r="K27" s="18">
        <f t="shared" si="4"/>
        <v>2.3790322580645227</v>
      </c>
      <c r="L27" s="18">
        <f t="shared" si="4"/>
        <v>1.9</v>
      </c>
      <c r="M27" s="18">
        <f t="shared" si="4"/>
        <v>3.9</v>
      </c>
      <c r="N27" s="16"/>
    </row>
    <row r="28" spans="1:14" x14ac:dyDescent="0.25">
      <c r="A28" s="17" t="s">
        <v>16</v>
      </c>
      <c r="B28" s="18">
        <f>MIN(B8:B25)</f>
        <v>-2.7774193548387105</v>
      </c>
      <c r="C28" s="18">
        <f t="shared" ref="C28:M28" si="5">MIN(C8:C25)</f>
        <v>-2.6109090909090873</v>
      </c>
      <c r="D28" s="18">
        <f t="shared" si="5"/>
        <v>-1.22</v>
      </c>
      <c r="E28" s="18">
        <f t="shared" si="5"/>
        <v>-0.54583333333333428</v>
      </c>
      <c r="F28" s="18">
        <f t="shared" si="5"/>
        <v>-1.7983870967741935</v>
      </c>
      <c r="G28" s="18">
        <f t="shared" si="5"/>
        <v>-2.7833333333333332</v>
      </c>
      <c r="H28" s="18">
        <f t="shared" si="5"/>
        <v>-3</v>
      </c>
      <c r="I28" s="18">
        <f t="shared" si="5"/>
        <v>-2.5</v>
      </c>
      <c r="J28" s="18">
        <f t="shared" si="5"/>
        <v>-2.8424999999999985</v>
      </c>
      <c r="K28" s="18">
        <f t="shared" si="5"/>
        <v>-0.91935483870967738</v>
      </c>
      <c r="L28" s="18">
        <f t="shared" si="5"/>
        <v>-0.5</v>
      </c>
      <c r="M28" s="18">
        <f t="shared" si="5"/>
        <v>-0.16612903225806377</v>
      </c>
      <c r="N28" s="16"/>
    </row>
  </sheetData>
  <mergeCells count="5">
    <mergeCell ref="C2:M2"/>
    <mergeCell ref="C4:M4"/>
    <mergeCell ref="A6:A7"/>
    <mergeCell ref="B6:M6"/>
    <mergeCell ref="N6:N7"/>
  </mergeCells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2013-10-21T11:58:55Z</dcterms:created>
  <dcterms:modified xsi:type="dcterms:W3CDTF">2026-01-14T07:32:51Z</dcterms:modified>
</cp:coreProperties>
</file>