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av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B113" i="1"/>
  <c r="C113"/>
  <c r="D113"/>
  <c r="E113"/>
  <c r="F113"/>
  <c r="G113"/>
  <c r="H113"/>
  <c r="I113"/>
  <c r="J113"/>
  <c r="K113"/>
  <c r="L113"/>
  <c r="M113"/>
  <c r="N111"/>
  <c r="N112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3" l="1"/>
</calcChain>
</file>

<file path=xl/sharedStrings.xml><?xml version="1.0" encoding="utf-8"?>
<sst xmlns="http://schemas.openxmlformats.org/spreadsheetml/2006/main" count="34" uniqueCount="11">
  <si>
    <t>MONTHLY SEA LEVEL DATA</t>
  </si>
  <si>
    <t xml:space="preserve">Observation data are adjusted to the unified datum for the whole observation period: </t>
  </si>
  <si>
    <t xml:space="preserve">Years </t>
  </si>
  <si>
    <t>Months</t>
  </si>
  <si>
    <t xml:space="preserve">year  </t>
  </si>
  <si>
    <t xml:space="preserve">Post datum equals to ____-28,0____ metres; Altitude system ____Baltic system__________________ </t>
  </si>
  <si>
    <t>-</t>
  </si>
  <si>
    <t xml:space="preserve">Opening date___1921____________ </t>
  </si>
  <si>
    <r>
      <t>Position data:  latitude ___41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10___________, longitude___52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90________________</t>
    </r>
  </si>
  <si>
    <t>AVERAGE SEA LEVEL</t>
  </si>
  <si>
    <t>Post ___Kara Bogaz Gol (Duzlybogaz)_______________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</si>
</sst>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/>
    <xf numFmtId="1" fontId="3" fillId="0" borderId="3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110</xdr:row>
      <xdr:rowOff>76200</xdr:rowOff>
    </xdr:from>
    <xdr:to>
      <xdr:col>0</xdr:col>
      <xdr:colOff>200025</xdr:colOff>
      <xdr:row>110</xdr:row>
      <xdr:rowOff>76200</xdr:rowOff>
    </xdr:to>
    <xdr:sp macro="" textlink="">
      <xdr:nvSpPr>
        <xdr:cNvPr id="1029" name="Line 1"/>
        <xdr:cNvSpPr>
          <a:spLocks noChangeShapeType="1"/>
        </xdr:cNvSpPr>
      </xdr:nvSpPr>
      <xdr:spPr bwMode="auto">
        <a:xfrm>
          <a:off x="200025" y="1790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.Tekayev/Desktop/ahli%20maglumat/&#1052;&#1054;&#1056;&#1045;%202022/&#1044;&#1091;&#1079;&#1083;&#1099;&#1073;&#1086;&#1075;&#1072;&#107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6"/>
      <sheetName val="Лист1"/>
      <sheetName val="Лист2"/>
      <sheetName val="Лист3"/>
      <sheetName val="Лист4"/>
      <sheetName val="Лист7"/>
      <sheetName val="Лист8"/>
      <sheetName val="Лист9"/>
      <sheetName val="Лист5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3">
          <cell r="B43">
            <v>-94.225757575757569</v>
          </cell>
          <cell r="C43">
            <v>-95.152499999999989</v>
          </cell>
          <cell r="D43">
            <v>-96.365151515151524</v>
          </cell>
          <cell r="E43">
            <v>-93.475781249999997</v>
          </cell>
          <cell r="F43">
            <v>-87.527272727272717</v>
          </cell>
          <cell r="G43">
            <v>-86.8046875</v>
          </cell>
          <cell r="H43">
            <v>-78.664393939393946</v>
          </cell>
          <cell r="I43">
            <v>-82.817424242424238</v>
          </cell>
          <cell r="J43">
            <v>-98.603125000000006</v>
          </cell>
          <cell r="K43">
            <v>-107.52727272727273</v>
          </cell>
          <cell r="L43">
            <v>-117</v>
          </cell>
          <cell r="M43">
            <v>-123.14015151515152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5"/>
  <sheetViews>
    <sheetView tabSelected="1" topLeftCell="A88" workbookViewId="0">
      <selection activeCell="G113" sqref="G113"/>
    </sheetView>
  </sheetViews>
  <sheetFormatPr defaultRowHeight="12.75"/>
  <cols>
    <col min="1" max="14" width="5.7109375" customWidth="1"/>
  </cols>
  <sheetData>
    <row r="1" spans="1:14">
      <c r="L1" s="16"/>
      <c r="M1" s="16"/>
      <c r="N1" s="16"/>
    </row>
    <row r="2" spans="1:14">
      <c r="A2" s="3" t="s">
        <v>0</v>
      </c>
      <c r="B2" s="3"/>
      <c r="C2" s="3"/>
      <c r="D2" s="3"/>
      <c r="E2" s="3"/>
      <c r="F2" s="3"/>
      <c r="G2" s="3"/>
      <c r="L2" s="1"/>
      <c r="M2" s="1"/>
      <c r="N2" s="1"/>
    </row>
    <row r="3" spans="1:14">
      <c r="A3" s="15" t="s">
        <v>10</v>
      </c>
      <c r="B3" s="15"/>
      <c r="C3" s="15"/>
      <c r="D3" s="15"/>
      <c r="E3" s="15"/>
    </row>
    <row r="4" spans="1:14">
      <c r="A4" s="15" t="s">
        <v>7</v>
      </c>
      <c r="B4" s="15"/>
      <c r="C4" s="15"/>
      <c r="D4" s="15"/>
      <c r="E4" s="15"/>
    </row>
    <row r="5" spans="1:14" ht="14.25">
      <c r="A5" s="15" t="s">
        <v>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>
      <c r="A6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4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4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>
      <c r="A10" s="18" t="s">
        <v>2</v>
      </c>
      <c r="B10" s="17" t="s">
        <v>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 t="s">
        <v>4</v>
      </c>
    </row>
    <row r="11" spans="1:14">
      <c r="A11" s="18"/>
      <c r="B11" s="4">
        <v>1</v>
      </c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4">
        <v>8</v>
      </c>
      <c r="J11" s="4">
        <v>9</v>
      </c>
      <c r="K11" s="4">
        <v>10</v>
      </c>
      <c r="L11" s="4">
        <v>11</v>
      </c>
      <c r="M11" s="4">
        <v>12</v>
      </c>
      <c r="N11" s="18"/>
    </row>
    <row r="12" spans="1:14">
      <c r="A12" s="5">
        <v>1921</v>
      </c>
      <c r="B12" s="5">
        <v>166</v>
      </c>
      <c r="C12" s="5">
        <v>166</v>
      </c>
      <c r="D12" s="5">
        <v>166</v>
      </c>
      <c r="E12" s="5">
        <v>175</v>
      </c>
      <c r="F12" s="5">
        <v>183</v>
      </c>
      <c r="G12" s="5">
        <v>187</v>
      </c>
      <c r="H12" s="5">
        <v>186</v>
      </c>
      <c r="I12" s="5">
        <v>176</v>
      </c>
      <c r="J12" s="5">
        <v>165</v>
      </c>
      <c r="K12" s="5">
        <v>157</v>
      </c>
      <c r="L12" s="5">
        <v>155</v>
      </c>
      <c r="M12" s="5">
        <v>152</v>
      </c>
      <c r="N12" s="7">
        <f>AVERAGE(B12:M12)</f>
        <v>169.5</v>
      </c>
    </row>
    <row r="13" spans="1:14">
      <c r="A13" s="5">
        <v>1922</v>
      </c>
      <c r="B13" s="5">
        <v>149</v>
      </c>
      <c r="C13" s="5">
        <v>150</v>
      </c>
      <c r="D13" s="5">
        <v>147</v>
      </c>
      <c r="E13" s="5">
        <v>154</v>
      </c>
      <c r="F13" s="5">
        <v>160</v>
      </c>
      <c r="G13" s="5">
        <v>171</v>
      </c>
      <c r="H13" s="5">
        <v>179</v>
      </c>
      <c r="I13" s="5">
        <v>174</v>
      </c>
      <c r="J13" s="5">
        <v>161</v>
      </c>
      <c r="K13" s="5">
        <v>150</v>
      </c>
      <c r="L13" s="5">
        <v>148</v>
      </c>
      <c r="M13" s="5">
        <v>149</v>
      </c>
      <c r="N13" s="7">
        <f t="shared" ref="N13:N76" si="0">AVERAGE(B13:M13)</f>
        <v>157.66666666666666</v>
      </c>
    </row>
    <row r="14" spans="1:14">
      <c r="A14" s="5">
        <v>1923</v>
      </c>
      <c r="B14" s="5">
        <v>143</v>
      </c>
      <c r="C14" s="5">
        <v>143</v>
      </c>
      <c r="D14" s="5">
        <v>142</v>
      </c>
      <c r="E14" s="5">
        <v>144</v>
      </c>
      <c r="F14" s="5">
        <v>149</v>
      </c>
      <c r="G14" s="5">
        <v>160</v>
      </c>
      <c r="H14" s="5">
        <v>172</v>
      </c>
      <c r="I14" s="5">
        <v>169</v>
      </c>
      <c r="J14" s="5">
        <v>160</v>
      </c>
      <c r="K14" s="5">
        <v>152</v>
      </c>
      <c r="L14" s="5">
        <v>146</v>
      </c>
      <c r="M14" s="5">
        <v>142</v>
      </c>
      <c r="N14" s="7">
        <f t="shared" si="0"/>
        <v>151.83333333333334</v>
      </c>
    </row>
    <row r="15" spans="1:14">
      <c r="A15" s="5">
        <v>1924</v>
      </c>
      <c r="B15" s="5">
        <v>143</v>
      </c>
      <c r="C15" s="5">
        <v>144</v>
      </c>
      <c r="D15" s="5">
        <v>144</v>
      </c>
      <c r="E15" s="5">
        <v>149</v>
      </c>
      <c r="F15" s="5">
        <v>154</v>
      </c>
      <c r="G15" s="5">
        <v>167</v>
      </c>
      <c r="H15" s="5">
        <v>165</v>
      </c>
      <c r="I15" s="5">
        <v>166</v>
      </c>
      <c r="J15" s="5">
        <v>153</v>
      </c>
      <c r="K15" s="5">
        <v>145</v>
      </c>
      <c r="L15" s="5">
        <v>140</v>
      </c>
      <c r="M15" s="5">
        <v>137</v>
      </c>
      <c r="N15" s="7">
        <f t="shared" si="0"/>
        <v>150.58333333333334</v>
      </c>
    </row>
    <row r="16" spans="1:14">
      <c r="A16" s="5">
        <v>1925</v>
      </c>
      <c r="B16" s="5">
        <v>138</v>
      </c>
      <c r="C16" s="5">
        <v>131</v>
      </c>
      <c r="D16" s="5">
        <v>134</v>
      </c>
      <c r="E16" s="5">
        <v>138</v>
      </c>
      <c r="F16" s="5">
        <v>145</v>
      </c>
      <c r="G16" s="5">
        <v>154</v>
      </c>
      <c r="H16" s="5">
        <v>159</v>
      </c>
      <c r="I16" s="5">
        <v>156</v>
      </c>
      <c r="J16" s="5">
        <v>143</v>
      </c>
      <c r="K16" s="5">
        <v>134</v>
      </c>
      <c r="L16" s="5">
        <v>130</v>
      </c>
      <c r="M16" s="5">
        <v>129</v>
      </c>
      <c r="N16" s="7">
        <f t="shared" si="0"/>
        <v>140.91666666666666</v>
      </c>
    </row>
    <row r="17" spans="1:14">
      <c r="A17" s="5">
        <v>1926</v>
      </c>
      <c r="B17" s="5">
        <v>127</v>
      </c>
      <c r="C17" s="5">
        <v>126</v>
      </c>
      <c r="D17" s="5">
        <v>130</v>
      </c>
      <c r="E17" s="5">
        <v>134</v>
      </c>
      <c r="F17" s="5">
        <v>136</v>
      </c>
      <c r="G17" s="5">
        <v>155</v>
      </c>
      <c r="H17" s="5">
        <v>169</v>
      </c>
      <c r="I17" s="5">
        <v>171</v>
      </c>
      <c r="J17" s="5">
        <v>163</v>
      </c>
      <c r="K17" s="5">
        <v>155</v>
      </c>
      <c r="L17" s="5">
        <v>150</v>
      </c>
      <c r="M17" s="5">
        <v>155</v>
      </c>
      <c r="N17" s="7">
        <f t="shared" si="0"/>
        <v>147.58333333333334</v>
      </c>
    </row>
    <row r="18" spans="1:14">
      <c r="A18" s="5">
        <v>1927</v>
      </c>
      <c r="B18" s="5">
        <v>148</v>
      </c>
      <c r="C18" s="5">
        <v>148</v>
      </c>
      <c r="D18" s="5">
        <v>150</v>
      </c>
      <c r="E18" s="5">
        <v>154</v>
      </c>
      <c r="F18" s="5">
        <v>164</v>
      </c>
      <c r="G18" s="5">
        <v>180</v>
      </c>
      <c r="H18" s="5">
        <v>186</v>
      </c>
      <c r="I18" s="5">
        <v>185</v>
      </c>
      <c r="J18" s="5">
        <v>172</v>
      </c>
      <c r="K18" s="5">
        <v>167</v>
      </c>
      <c r="L18" s="5">
        <v>162</v>
      </c>
      <c r="M18" s="5">
        <v>164</v>
      </c>
      <c r="N18" s="7">
        <f t="shared" si="0"/>
        <v>165</v>
      </c>
    </row>
    <row r="19" spans="1:14">
      <c r="A19" s="5">
        <v>1928</v>
      </c>
      <c r="B19" s="5">
        <v>163</v>
      </c>
      <c r="C19" s="5">
        <v>164</v>
      </c>
      <c r="D19" s="5">
        <v>165</v>
      </c>
      <c r="E19" s="5">
        <v>168</v>
      </c>
      <c r="F19" s="5">
        <v>175</v>
      </c>
      <c r="G19" s="5">
        <v>188</v>
      </c>
      <c r="H19" s="5">
        <v>200</v>
      </c>
      <c r="I19" s="5">
        <v>198</v>
      </c>
      <c r="J19" s="5">
        <v>198</v>
      </c>
      <c r="K19" s="5">
        <v>192</v>
      </c>
      <c r="L19" s="5">
        <v>192</v>
      </c>
      <c r="M19" s="5">
        <v>189</v>
      </c>
      <c r="N19" s="7">
        <f t="shared" si="0"/>
        <v>182.66666666666666</v>
      </c>
    </row>
    <row r="20" spans="1:14">
      <c r="A20" s="5">
        <v>1929</v>
      </c>
      <c r="B20" s="5">
        <v>188</v>
      </c>
      <c r="C20" s="5">
        <v>188</v>
      </c>
      <c r="D20" s="5">
        <v>188</v>
      </c>
      <c r="E20" s="5">
        <v>193</v>
      </c>
      <c r="F20" s="5">
        <v>199</v>
      </c>
      <c r="G20" s="5">
        <v>206</v>
      </c>
      <c r="H20" s="5">
        <v>225</v>
      </c>
      <c r="I20" s="5">
        <v>222</v>
      </c>
      <c r="J20" s="5">
        <v>211</v>
      </c>
      <c r="K20" s="5">
        <v>201</v>
      </c>
      <c r="L20" s="5">
        <v>195</v>
      </c>
      <c r="M20" s="5">
        <v>188</v>
      </c>
      <c r="N20" s="7">
        <f t="shared" si="0"/>
        <v>200.33333333333334</v>
      </c>
    </row>
    <row r="21" spans="1:14">
      <c r="A21" s="5">
        <v>1930</v>
      </c>
      <c r="B21" s="5">
        <v>185</v>
      </c>
      <c r="C21" s="5">
        <v>184</v>
      </c>
      <c r="D21" s="5">
        <v>189</v>
      </c>
      <c r="E21" s="5">
        <v>190</v>
      </c>
      <c r="F21" s="5">
        <v>199</v>
      </c>
      <c r="G21" s="5">
        <v>204</v>
      </c>
      <c r="H21" s="5">
        <v>208</v>
      </c>
      <c r="I21" s="5">
        <v>203</v>
      </c>
      <c r="J21" s="5">
        <v>188</v>
      </c>
      <c r="K21" s="5">
        <v>178</v>
      </c>
      <c r="L21" s="5">
        <v>176</v>
      </c>
      <c r="M21" s="5">
        <v>175</v>
      </c>
      <c r="N21" s="7">
        <f t="shared" si="0"/>
        <v>189.91666666666666</v>
      </c>
    </row>
    <row r="22" spans="1:14">
      <c r="A22" s="5">
        <v>1931</v>
      </c>
      <c r="B22" s="5">
        <v>171</v>
      </c>
      <c r="C22" s="5">
        <v>169</v>
      </c>
      <c r="D22" s="5">
        <v>174</v>
      </c>
      <c r="E22" s="5">
        <v>178</v>
      </c>
      <c r="F22" s="5">
        <v>184</v>
      </c>
      <c r="G22" s="5">
        <v>191</v>
      </c>
      <c r="H22" s="5">
        <v>199</v>
      </c>
      <c r="I22" s="5">
        <v>184</v>
      </c>
      <c r="J22" s="5">
        <v>176</v>
      </c>
      <c r="K22" s="5">
        <v>168</v>
      </c>
      <c r="L22" s="5">
        <v>166</v>
      </c>
      <c r="M22" s="5">
        <v>165</v>
      </c>
      <c r="N22" s="7">
        <f t="shared" si="0"/>
        <v>177.08333333333334</v>
      </c>
    </row>
    <row r="23" spans="1:14">
      <c r="A23" s="5">
        <v>1932</v>
      </c>
      <c r="B23" s="5">
        <v>165</v>
      </c>
      <c r="C23" s="5">
        <v>167</v>
      </c>
      <c r="D23" s="5">
        <v>166</v>
      </c>
      <c r="E23" s="5">
        <v>172</v>
      </c>
      <c r="F23" s="5">
        <v>181</v>
      </c>
      <c r="G23" s="5">
        <v>201</v>
      </c>
      <c r="H23" s="5">
        <v>204</v>
      </c>
      <c r="I23" s="5">
        <v>204</v>
      </c>
      <c r="J23" s="5">
        <v>192</v>
      </c>
      <c r="K23" s="5">
        <v>183</v>
      </c>
      <c r="L23" s="5">
        <v>176</v>
      </c>
      <c r="M23" s="5">
        <v>174</v>
      </c>
      <c r="N23" s="7">
        <f t="shared" si="0"/>
        <v>182.08333333333334</v>
      </c>
    </row>
    <row r="24" spans="1:14">
      <c r="A24" s="5">
        <v>1933</v>
      </c>
      <c r="B24" s="5">
        <v>174</v>
      </c>
      <c r="C24" s="5">
        <v>176</v>
      </c>
      <c r="D24" s="5">
        <v>176</v>
      </c>
      <c r="E24" s="5">
        <v>182</v>
      </c>
      <c r="F24" s="5">
        <v>189</v>
      </c>
      <c r="G24" s="5">
        <v>196</v>
      </c>
      <c r="H24" s="5">
        <v>199</v>
      </c>
      <c r="I24" s="5">
        <v>195</v>
      </c>
      <c r="J24" s="5">
        <v>187</v>
      </c>
      <c r="K24" s="5">
        <v>175</v>
      </c>
      <c r="L24" s="5">
        <v>169</v>
      </c>
      <c r="M24" s="5">
        <v>169</v>
      </c>
      <c r="N24" s="7">
        <f t="shared" si="0"/>
        <v>182.25</v>
      </c>
    </row>
    <row r="25" spans="1:14">
      <c r="A25" s="5">
        <v>1934</v>
      </c>
      <c r="B25" s="5">
        <v>156</v>
      </c>
      <c r="C25" s="5">
        <v>160</v>
      </c>
      <c r="D25" s="5">
        <v>160</v>
      </c>
      <c r="E25" s="5">
        <v>164</v>
      </c>
      <c r="F25" s="5">
        <v>169</v>
      </c>
      <c r="G25" s="5">
        <v>176</v>
      </c>
      <c r="H25" s="5">
        <v>183</v>
      </c>
      <c r="I25" s="5">
        <v>176</v>
      </c>
      <c r="J25" s="5">
        <v>162</v>
      </c>
      <c r="K25" s="5">
        <v>151</v>
      </c>
      <c r="L25" s="5">
        <v>145</v>
      </c>
      <c r="M25" s="5">
        <v>146</v>
      </c>
      <c r="N25" s="7">
        <f t="shared" si="0"/>
        <v>162.33333333333334</v>
      </c>
    </row>
    <row r="26" spans="1:14">
      <c r="A26" s="5">
        <v>1935</v>
      </c>
      <c r="B26" s="5">
        <v>138</v>
      </c>
      <c r="C26" s="5">
        <v>140</v>
      </c>
      <c r="D26" s="5">
        <v>141</v>
      </c>
      <c r="E26" s="5">
        <v>143</v>
      </c>
      <c r="F26" s="5">
        <v>147</v>
      </c>
      <c r="G26" s="5">
        <v>152</v>
      </c>
      <c r="H26" s="5">
        <v>155</v>
      </c>
      <c r="I26" s="5">
        <v>152</v>
      </c>
      <c r="J26" s="5">
        <v>139</v>
      </c>
      <c r="K26" s="5">
        <v>129</v>
      </c>
      <c r="L26" s="5">
        <v>126</v>
      </c>
      <c r="M26" s="5">
        <v>121</v>
      </c>
      <c r="N26" s="7">
        <f t="shared" si="0"/>
        <v>140.25</v>
      </c>
    </row>
    <row r="27" spans="1:14">
      <c r="A27" s="5">
        <v>1936</v>
      </c>
      <c r="B27" s="5">
        <v>119</v>
      </c>
      <c r="C27" s="5">
        <v>116</v>
      </c>
      <c r="D27" s="5">
        <v>116</v>
      </c>
      <c r="E27" s="5">
        <v>119</v>
      </c>
      <c r="F27" s="5">
        <v>126</v>
      </c>
      <c r="G27" s="5">
        <v>134</v>
      </c>
      <c r="H27" s="5">
        <v>138</v>
      </c>
      <c r="I27" s="5">
        <v>130</v>
      </c>
      <c r="J27" s="5">
        <v>117</v>
      </c>
      <c r="K27" s="5">
        <v>109</v>
      </c>
      <c r="L27" s="5">
        <v>104</v>
      </c>
      <c r="M27" s="5">
        <v>104</v>
      </c>
      <c r="N27" s="7">
        <f t="shared" si="0"/>
        <v>119.33333333333333</v>
      </c>
    </row>
    <row r="28" spans="1:14">
      <c r="A28" s="5">
        <v>1937</v>
      </c>
      <c r="B28" s="5">
        <v>101</v>
      </c>
      <c r="C28" s="5">
        <v>99</v>
      </c>
      <c r="D28" s="5">
        <v>97</v>
      </c>
      <c r="E28" s="5">
        <v>101</v>
      </c>
      <c r="F28" s="5">
        <v>108</v>
      </c>
      <c r="G28" s="5">
        <v>115</v>
      </c>
      <c r="H28" s="5">
        <v>118</v>
      </c>
      <c r="I28" s="5">
        <v>113</v>
      </c>
      <c r="J28" s="5">
        <v>100</v>
      </c>
      <c r="K28" s="5">
        <v>87</v>
      </c>
      <c r="L28" s="5">
        <v>76</v>
      </c>
      <c r="M28" s="5">
        <v>72</v>
      </c>
      <c r="N28" s="7">
        <f t="shared" si="0"/>
        <v>98.916666666666671</v>
      </c>
    </row>
    <row r="29" spans="1:14">
      <c r="A29" s="5">
        <v>1938</v>
      </c>
      <c r="B29" s="5">
        <v>66</v>
      </c>
      <c r="C29" s="5">
        <v>65</v>
      </c>
      <c r="D29" s="5">
        <v>66</v>
      </c>
      <c r="E29" s="5">
        <v>69</v>
      </c>
      <c r="F29" s="5">
        <v>76</v>
      </c>
      <c r="G29" s="5">
        <v>85</v>
      </c>
      <c r="H29" s="5">
        <v>84</v>
      </c>
      <c r="I29" s="5">
        <v>77</v>
      </c>
      <c r="J29" s="5">
        <v>64</v>
      </c>
      <c r="K29" s="5">
        <v>52</v>
      </c>
      <c r="L29" s="5">
        <v>46</v>
      </c>
      <c r="M29" s="5">
        <v>41</v>
      </c>
      <c r="N29" s="7">
        <f t="shared" si="0"/>
        <v>65.916666666666671</v>
      </c>
    </row>
    <row r="30" spans="1:14">
      <c r="A30" s="5">
        <v>1939</v>
      </c>
      <c r="B30" s="5">
        <v>39</v>
      </c>
      <c r="C30" s="5">
        <v>40</v>
      </c>
      <c r="D30" s="5">
        <v>36</v>
      </c>
      <c r="E30" s="5">
        <v>36</v>
      </c>
      <c r="F30" s="5">
        <v>45</v>
      </c>
      <c r="G30" s="5">
        <v>55</v>
      </c>
      <c r="H30" s="5">
        <v>56</v>
      </c>
      <c r="I30" s="5">
        <v>52</v>
      </c>
      <c r="J30" s="5">
        <v>36</v>
      </c>
      <c r="K30" s="5">
        <v>22</v>
      </c>
      <c r="L30" s="5">
        <v>23</v>
      </c>
      <c r="M30" s="5">
        <v>22</v>
      </c>
      <c r="N30" s="7">
        <f t="shared" si="0"/>
        <v>38.5</v>
      </c>
    </row>
    <row r="31" spans="1:14">
      <c r="A31" s="5">
        <v>1940</v>
      </c>
      <c r="B31" s="5">
        <v>19</v>
      </c>
      <c r="C31" s="5">
        <v>13</v>
      </c>
      <c r="D31" s="5">
        <v>15</v>
      </c>
      <c r="E31" s="5">
        <v>18</v>
      </c>
      <c r="F31" s="5">
        <v>25</v>
      </c>
      <c r="G31" s="5">
        <v>38</v>
      </c>
      <c r="H31" s="5">
        <v>42</v>
      </c>
      <c r="I31" s="5">
        <v>34</v>
      </c>
      <c r="J31" s="5">
        <v>20</v>
      </c>
      <c r="K31" s="5">
        <v>15</v>
      </c>
      <c r="L31" s="5">
        <v>9</v>
      </c>
      <c r="M31" s="5">
        <v>10</v>
      </c>
      <c r="N31" s="7">
        <f t="shared" si="0"/>
        <v>21.5</v>
      </c>
    </row>
    <row r="32" spans="1:14">
      <c r="A32" s="5">
        <v>1941</v>
      </c>
      <c r="B32" s="5">
        <v>1</v>
      </c>
      <c r="C32" s="5">
        <v>2</v>
      </c>
      <c r="D32" s="5">
        <v>3</v>
      </c>
      <c r="E32" s="5">
        <v>4</v>
      </c>
      <c r="F32" s="5">
        <v>8</v>
      </c>
      <c r="G32" s="5">
        <v>20</v>
      </c>
      <c r="H32" s="5">
        <v>33</v>
      </c>
      <c r="I32" s="5">
        <v>27</v>
      </c>
      <c r="J32" s="5">
        <v>19</v>
      </c>
      <c r="K32" s="5">
        <v>13</v>
      </c>
      <c r="L32" s="5">
        <v>9</v>
      </c>
      <c r="M32" s="5">
        <v>6</v>
      </c>
      <c r="N32" s="7">
        <f t="shared" si="0"/>
        <v>12.083333333333334</v>
      </c>
    </row>
    <row r="33" spans="1:14">
      <c r="A33" s="5">
        <v>1942</v>
      </c>
      <c r="B33" s="5">
        <v>2</v>
      </c>
      <c r="C33" s="5">
        <v>-6</v>
      </c>
      <c r="D33" s="5">
        <v>-2</v>
      </c>
      <c r="E33" s="5">
        <v>2</v>
      </c>
      <c r="F33" s="5">
        <v>12</v>
      </c>
      <c r="G33" s="5">
        <v>37</v>
      </c>
      <c r="H33" s="5">
        <v>54</v>
      </c>
      <c r="I33" s="5">
        <v>48</v>
      </c>
      <c r="J33" s="5">
        <v>34</v>
      </c>
      <c r="K33" s="5">
        <v>24</v>
      </c>
      <c r="L33" s="5">
        <v>23</v>
      </c>
      <c r="M33" s="5">
        <v>19</v>
      </c>
      <c r="N33" s="7">
        <f t="shared" si="0"/>
        <v>20.583333333333332</v>
      </c>
    </row>
    <row r="34" spans="1:14">
      <c r="A34" s="5">
        <v>1943</v>
      </c>
      <c r="B34" s="5">
        <v>12</v>
      </c>
      <c r="C34" s="5">
        <v>10</v>
      </c>
      <c r="D34" s="5">
        <v>14</v>
      </c>
      <c r="E34" s="5">
        <v>17</v>
      </c>
      <c r="F34" s="5">
        <v>27</v>
      </c>
      <c r="G34" s="5">
        <v>39</v>
      </c>
      <c r="H34" s="5">
        <v>49</v>
      </c>
      <c r="I34" s="5">
        <v>41</v>
      </c>
      <c r="J34" s="5">
        <v>27</v>
      </c>
      <c r="K34" s="5">
        <v>22</v>
      </c>
      <c r="L34" s="5">
        <v>16</v>
      </c>
      <c r="M34" s="5">
        <v>12</v>
      </c>
      <c r="N34" s="7">
        <f t="shared" si="0"/>
        <v>23.833333333333332</v>
      </c>
    </row>
    <row r="35" spans="1:14">
      <c r="A35" s="5">
        <v>1944</v>
      </c>
      <c r="B35" s="5">
        <v>10</v>
      </c>
      <c r="C35" s="5">
        <v>11</v>
      </c>
      <c r="D35" s="5">
        <v>11</v>
      </c>
      <c r="E35" s="5">
        <v>14</v>
      </c>
      <c r="F35" s="5">
        <v>20</v>
      </c>
      <c r="G35" s="5">
        <v>30</v>
      </c>
      <c r="H35" s="5">
        <v>44</v>
      </c>
      <c r="I35" s="5">
        <v>39</v>
      </c>
      <c r="J35" s="5">
        <v>27</v>
      </c>
      <c r="K35" s="5">
        <v>14</v>
      </c>
      <c r="L35" s="5">
        <v>8</v>
      </c>
      <c r="M35" s="5">
        <v>-4</v>
      </c>
      <c r="N35" s="7">
        <f t="shared" si="0"/>
        <v>18.666666666666668</v>
      </c>
    </row>
    <row r="36" spans="1:14">
      <c r="A36" s="5">
        <v>1945</v>
      </c>
      <c r="B36" s="5">
        <v>-5</v>
      </c>
      <c r="C36" s="5">
        <v>-9</v>
      </c>
      <c r="D36" s="5">
        <v>-5</v>
      </c>
      <c r="E36" s="5">
        <v>-3</v>
      </c>
      <c r="F36" s="5">
        <v>-2</v>
      </c>
      <c r="G36" s="5">
        <v>3</v>
      </c>
      <c r="H36" s="5">
        <v>15</v>
      </c>
      <c r="I36" s="5">
        <v>14</v>
      </c>
      <c r="J36" s="5">
        <v>6</v>
      </c>
      <c r="K36" s="5">
        <v>-1</v>
      </c>
      <c r="L36" s="5">
        <v>-5</v>
      </c>
      <c r="M36" s="5">
        <v>-7</v>
      </c>
      <c r="N36" s="7">
        <f t="shared" si="0"/>
        <v>8.3333333333333329E-2</v>
      </c>
    </row>
    <row r="37" spans="1:14">
      <c r="A37" s="5">
        <v>1946</v>
      </c>
      <c r="B37" s="5">
        <v>-10</v>
      </c>
      <c r="C37" s="5">
        <v>-10</v>
      </c>
      <c r="D37" s="5">
        <v>-7</v>
      </c>
      <c r="E37" s="5">
        <v>-7</v>
      </c>
      <c r="F37" s="5">
        <v>4</v>
      </c>
      <c r="G37" s="5">
        <v>18</v>
      </c>
      <c r="H37" s="5">
        <v>32</v>
      </c>
      <c r="I37" s="5">
        <v>31</v>
      </c>
      <c r="J37" s="5">
        <v>17</v>
      </c>
      <c r="K37" s="5">
        <v>12</v>
      </c>
      <c r="L37" s="5">
        <v>7</v>
      </c>
      <c r="M37" s="5">
        <v>2</v>
      </c>
      <c r="N37" s="7">
        <f t="shared" si="0"/>
        <v>7.416666666666667</v>
      </c>
    </row>
    <row r="38" spans="1:14">
      <c r="A38" s="5">
        <v>1947</v>
      </c>
      <c r="B38" s="5">
        <v>-1</v>
      </c>
      <c r="C38" s="5">
        <v>-5</v>
      </c>
      <c r="D38" s="5">
        <v>2</v>
      </c>
      <c r="E38" s="5">
        <v>8</v>
      </c>
      <c r="F38" s="5">
        <v>17</v>
      </c>
      <c r="G38" s="5">
        <v>34</v>
      </c>
      <c r="H38" s="5">
        <v>42</v>
      </c>
      <c r="I38" s="5">
        <v>41</v>
      </c>
      <c r="J38" s="5">
        <v>31</v>
      </c>
      <c r="K38" s="5">
        <v>22</v>
      </c>
      <c r="L38" s="5">
        <v>20</v>
      </c>
      <c r="M38" s="5">
        <v>14</v>
      </c>
      <c r="N38" s="7">
        <f t="shared" si="0"/>
        <v>18.75</v>
      </c>
    </row>
    <row r="39" spans="1:14">
      <c r="A39" s="5">
        <v>1948</v>
      </c>
      <c r="B39" s="5">
        <v>10</v>
      </c>
      <c r="C39" s="5">
        <v>7</v>
      </c>
      <c r="D39" s="5">
        <v>12</v>
      </c>
      <c r="E39" s="5">
        <v>10</v>
      </c>
      <c r="F39" s="5">
        <v>20</v>
      </c>
      <c r="G39" s="5">
        <v>34</v>
      </c>
      <c r="H39" s="5">
        <v>38</v>
      </c>
      <c r="I39" s="5">
        <v>32</v>
      </c>
      <c r="J39" s="5">
        <v>22</v>
      </c>
      <c r="K39" s="5">
        <v>16</v>
      </c>
      <c r="L39" s="5">
        <v>10</v>
      </c>
      <c r="M39" s="5">
        <v>7</v>
      </c>
      <c r="N39" s="7">
        <f t="shared" si="0"/>
        <v>18.166666666666668</v>
      </c>
    </row>
    <row r="40" spans="1:14">
      <c r="A40" s="5">
        <v>1949</v>
      </c>
      <c r="B40" s="5">
        <v>1</v>
      </c>
      <c r="C40" s="5">
        <v>11</v>
      </c>
      <c r="D40" s="5">
        <v>0</v>
      </c>
      <c r="E40" s="5">
        <v>10</v>
      </c>
      <c r="F40" s="5">
        <v>17</v>
      </c>
      <c r="G40" s="5">
        <v>26</v>
      </c>
      <c r="H40" s="5">
        <v>35</v>
      </c>
      <c r="I40" s="5">
        <v>28</v>
      </c>
      <c r="J40" s="5">
        <v>15</v>
      </c>
      <c r="K40" s="5">
        <v>0</v>
      </c>
      <c r="L40" s="5">
        <v>-8</v>
      </c>
      <c r="M40" s="5">
        <v>-6</v>
      </c>
      <c r="N40" s="7">
        <f t="shared" si="0"/>
        <v>10.75</v>
      </c>
    </row>
    <row r="41" spans="1:14">
      <c r="A41" s="5">
        <v>1950</v>
      </c>
      <c r="B41" s="5">
        <v>-8</v>
      </c>
      <c r="C41" s="5">
        <v>-13</v>
      </c>
      <c r="D41" s="5">
        <v>-12</v>
      </c>
      <c r="E41" s="5">
        <v>-7</v>
      </c>
      <c r="F41" s="5">
        <v>2</v>
      </c>
      <c r="G41" s="5">
        <v>8</v>
      </c>
      <c r="H41" s="5">
        <v>6</v>
      </c>
      <c r="I41" s="5">
        <v>3</v>
      </c>
      <c r="J41" s="5">
        <v>-9</v>
      </c>
      <c r="K41" s="5">
        <v>-12</v>
      </c>
      <c r="L41" s="5">
        <v>-21</v>
      </c>
      <c r="M41" s="5">
        <v>-27</v>
      </c>
      <c r="N41" s="7">
        <f t="shared" si="0"/>
        <v>-7.5</v>
      </c>
    </row>
    <row r="42" spans="1:14">
      <c r="A42" s="5">
        <v>1951</v>
      </c>
      <c r="B42" s="5">
        <v>-30</v>
      </c>
      <c r="C42" s="5">
        <v>-35</v>
      </c>
      <c r="D42" s="5">
        <v>-29</v>
      </c>
      <c r="E42" s="5">
        <v>-22</v>
      </c>
      <c r="F42" s="5">
        <v>-17</v>
      </c>
      <c r="G42" s="5">
        <v>-6</v>
      </c>
      <c r="H42" s="5">
        <v>-4</v>
      </c>
      <c r="I42" s="5">
        <v>-12</v>
      </c>
      <c r="J42" s="5">
        <v>-28</v>
      </c>
      <c r="K42" s="5">
        <v>-29</v>
      </c>
      <c r="L42" s="5">
        <v>-33</v>
      </c>
      <c r="M42" s="5">
        <v>-34</v>
      </c>
      <c r="N42" s="7">
        <f t="shared" si="0"/>
        <v>-23.25</v>
      </c>
    </row>
    <row r="43" spans="1:14">
      <c r="A43" s="5">
        <v>1952</v>
      </c>
      <c r="B43" s="5">
        <v>-34</v>
      </c>
      <c r="C43" s="5">
        <v>-34</v>
      </c>
      <c r="D43" s="5">
        <v>-26</v>
      </c>
      <c r="E43" s="5">
        <v>-22</v>
      </c>
      <c r="F43" s="5">
        <v>-18</v>
      </c>
      <c r="G43" s="5">
        <v>-12</v>
      </c>
      <c r="H43" s="5">
        <v>-4</v>
      </c>
      <c r="I43" s="5">
        <v>-10</v>
      </c>
      <c r="J43" s="5">
        <v>-18</v>
      </c>
      <c r="K43" s="5">
        <v>-28</v>
      </c>
      <c r="L43" s="5">
        <v>-40</v>
      </c>
      <c r="M43" s="5">
        <v>-44</v>
      </c>
      <c r="N43" s="7">
        <f t="shared" si="0"/>
        <v>-24.166666666666668</v>
      </c>
    </row>
    <row r="44" spans="1:14">
      <c r="A44" s="5">
        <v>1953</v>
      </c>
      <c r="B44" s="5">
        <v>-41</v>
      </c>
      <c r="C44" s="5">
        <v>-40</v>
      </c>
      <c r="D44" s="5">
        <v>-40</v>
      </c>
      <c r="E44" s="5">
        <v>-35</v>
      </c>
      <c r="F44" s="5">
        <v>-27</v>
      </c>
      <c r="G44" s="5">
        <v>-13</v>
      </c>
      <c r="H44" s="5">
        <v>-8</v>
      </c>
      <c r="I44" s="5">
        <v>-12</v>
      </c>
      <c r="J44" s="5">
        <v>-31</v>
      </c>
      <c r="K44" s="5">
        <v>-41</v>
      </c>
      <c r="L44" s="5">
        <v>-43</v>
      </c>
      <c r="M44" s="5">
        <v>-38</v>
      </c>
      <c r="N44" s="7">
        <f t="shared" si="0"/>
        <v>-30.75</v>
      </c>
    </row>
    <row r="45" spans="1:14">
      <c r="A45" s="5">
        <v>1954</v>
      </c>
      <c r="B45" s="5">
        <v>-39</v>
      </c>
      <c r="C45" s="5">
        <v>-41</v>
      </c>
      <c r="D45" s="5">
        <v>-44</v>
      </c>
      <c r="E45" s="5">
        <v>-31</v>
      </c>
      <c r="F45" s="5">
        <v>-22</v>
      </c>
      <c r="G45" s="5">
        <v>-15</v>
      </c>
      <c r="H45" s="5">
        <v>-15</v>
      </c>
      <c r="I45" s="5">
        <v>-24</v>
      </c>
      <c r="J45" s="5">
        <v>-36</v>
      </c>
      <c r="K45" s="5">
        <v>-46</v>
      </c>
      <c r="L45" s="5">
        <v>-53</v>
      </c>
      <c r="M45" s="5">
        <v>-54</v>
      </c>
      <c r="N45" s="7">
        <f t="shared" si="0"/>
        <v>-35</v>
      </c>
    </row>
    <row r="46" spans="1:14">
      <c r="A46" s="5">
        <v>1955</v>
      </c>
      <c r="B46" s="5">
        <v>-56</v>
      </c>
      <c r="C46" s="5">
        <v>-53</v>
      </c>
      <c r="D46" s="5">
        <v>-52</v>
      </c>
      <c r="E46" s="5">
        <v>-49</v>
      </c>
      <c r="F46" s="5">
        <v>-43</v>
      </c>
      <c r="G46" s="5">
        <v>-28</v>
      </c>
      <c r="H46" s="5">
        <v>-19</v>
      </c>
      <c r="I46" s="5">
        <v>-19</v>
      </c>
      <c r="J46" s="5">
        <v>-31</v>
      </c>
      <c r="K46" s="5">
        <v>-41</v>
      </c>
      <c r="L46" s="5">
        <v>-45</v>
      </c>
      <c r="M46" s="5">
        <v>-48</v>
      </c>
      <c r="N46" s="7">
        <f t="shared" si="0"/>
        <v>-40.333333333333336</v>
      </c>
    </row>
    <row r="47" spans="1:14">
      <c r="A47" s="5">
        <v>1956</v>
      </c>
      <c r="B47" s="5">
        <v>-53</v>
      </c>
      <c r="C47" s="5">
        <v>-52</v>
      </c>
      <c r="D47" s="5">
        <v>-51</v>
      </c>
      <c r="E47" s="5">
        <v>-45</v>
      </c>
      <c r="F47" s="5">
        <v>-40</v>
      </c>
      <c r="G47" s="5">
        <v>-29</v>
      </c>
      <c r="H47" s="5">
        <v>-26</v>
      </c>
      <c r="I47" s="5">
        <v>-32</v>
      </c>
      <c r="J47" s="5">
        <v>-42</v>
      </c>
      <c r="K47" s="5">
        <v>-49</v>
      </c>
      <c r="L47" s="5">
        <v>-50</v>
      </c>
      <c r="M47" s="5">
        <v>-53</v>
      </c>
      <c r="N47" s="7">
        <f t="shared" si="0"/>
        <v>-43.5</v>
      </c>
    </row>
    <row r="48" spans="1:14">
      <c r="A48" s="5">
        <v>1957</v>
      </c>
      <c r="B48" s="5">
        <v>-56</v>
      </c>
      <c r="C48" s="5">
        <v>-56</v>
      </c>
      <c r="D48" s="5">
        <v>-52</v>
      </c>
      <c r="E48" s="5">
        <v>-48</v>
      </c>
      <c r="F48" s="5">
        <v>-38</v>
      </c>
      <c r="G48" s="5">
        <v>-28</v>
      </c>
      <c r="H48" s="5">
        <v>-24</v>
      </c>
      <c r="I48" s="5">
        <v>-28</v>
      </c>
      <c r="J48" s="5">
        <v>-34</v>
      </c>
      <c r="K48" s="5">
        <v>-42</v>
      </c>
      <c r="L48" s="5">
        <v>-46</v>
      </c>
      <c r="M48" s="5">
        <v>-44</v>
      </c>
      <c r="N48" s="7">
        <f t="shared" si="0"/>
        <v>-41.333333333333336</v>
      </c>
    </row>
    <row r="49" spans="1:14">
      <c r="A49" s="5">
        <v>1958</v>
      </c>
      <c r="B49" s="5">
        <v>-44</v>
      </c>
      <c r="C49" s="5">
        <v>-47</v>
      </c>
      <c r="D49" s="5">
        <v>-42</v>
      </c>
      <c r="E49" s="5">
        <v>-35</v>
      </c>
      <c r="F49" s="5">
        <v>-26</v>
      </c>
      <c r="G49" s="5">
        <v>-15</v>
      </c>
      <c r="H49" s="5">
        <v>-8</v>
      </c>
      <c r="I49" s="5">
        <v>-9</v>
      </c>
      <c r="J49" s="5">
        <v>-22</v>
      </c>
      <c r="K49" s="5">
        <v>-29</v>
      </c>
      <c r="L49" s="5">
        <v>-35</v>
      </c>
      <c r="M49" s="5">
        <v>-38</v>
      </c>
      <c r="N49" s="7">
        <f t="shared" si="0"/>
        <v>-29.166666666666668</v>
      </c>
    </row>
    <row r="50" spans="1:14">
      <c r="A50" s="5">
        <v>1959</v>
      </c>
      <c r="B50" s="5">
        <v>-41</v>
      </c>
      <c r="C50" s="5">
        <v>-33</v>
      </c>
      <c r="D50" s="5">
        <v>-33</v>
      </c>
      <c r="E50" s="5">
        <v>-25</v>
      </c>
      <c r="F50" s="5">
        <v>-16</v>
      </c>
      <c r="G50" s="5">
        <v>-9</v>
      </c>
      <c r="H50" s="5">
        <v>-7</v>
      </c>
      <c r="I50" s="5">
        <v>-15</v>
      </c>
      <c r="J50" s="5">
        <v>-22</v>
      </c>
      <c r="K50" s="5">
        <v>-30</v>
      </c>
      <c r="L50" s="5">
        <v>-35</v>
      </c>
      <c r="M50" s="5">
        <v>-40</v>
      </c>
      <c r="N50" s="7">
        <f t="shared" si="0"/>
        <v>-25.5</v>
      </c>
    </row>
    <row r="51" spans="1:14">
      <c r="A51" s="5">
        <v>1960</v>
      </c>
      <c r="B51" s="5">
        <v>-38</v>
      </c>
      <c r="C51" s="5">
        <v>-36</v>
      </c>
      <c r="D51" s="5">
        <v>-35</v>
      </c>
      <c r="E51" s="5">
        <v>-29</v>
      </c>
      <c r="F51" s="5">
        <v>-24</v>
      </c>
      <c r="G51" s="5">
        <v>-16</v>
      </c>
      <c r="H51" s="5">
        <v>-12</v>
      </c>
      <c r="I51" s="5">
        <v>-19</v>
      </c>
      <c r="J51" s="5">
        <v>-30</v>
      </c>
      <c r="K51" s="5">
        <v>-37</v>
      </c>
      <c r="L51" s="5">
        <v>-43</v>
      </c>
      <c r="M51" s="5">
        <v>-49</v>
      </c>
      <c r="N51" s="7">
        <f t="shared" si="0"/>
        <v>-30.666666666666668</v>
      </c>
    </row>
    <row r="52" spans="1:14">
      <c r="A52" s="5">
        <v>1961</v>
      </c>
      <c r="B52" s="5">
        <v>-49</v>
      </c>
      <c r="C52" s="5">
        <v>-55</v>
      </c>
      <c r="D52" s="5">
        <v>-51</v>
      </c>
      <c r="E52" s="5">
        <v>-46</v>
      </c>
      <c r="F52" s="5">
        <v>-39</v>
      </c>
      <c r="G52" s="5">
        <v>-31</v>
      </c>
      <c r="H52" s="5">
        <v>-28</v>
      </c>
      <c r="I52" s="5">
        <v>-33</v>
      </c>
      <c r="J52" s="5">
        <v>-46</v>
      </c>
      <c r="K52" s="5">
        <v>-55</v>
      </c>
      <c r="L52" s="5">
        <v>-58</v>
      </c>
      <c r="M52" s="5">
        <v>-60</v>
      </c>
      <c r="N52" s="7">
        <f t="shared" si="0"/>
        <v>-45.916666666666664</v>
      </c>
    </row>
    <row r="53" spans="1:14">
      <c r="A53" s="5">
        <v>1962</v>
      </c>
      <c r="B53" s="5">
        <v>-63</v>
      </c>
      <c r="C53" s="5">
        <v>-64</v>
      </c>
      <c r="D53" s="5">
        <v>-61</v>
      </c>
      <c r="E53" s="5">
        <v>-52</v>
      </c>
      <c r="F53" s="5">
        <v>-47</v>
      </c>
      <c r="G53" s="5">
        <v>-45</v>
      </c>
      <c r="H53" s="5">
        <v>-43</v>
      </c>
      <c r="I53" s="5">
        <v>-54</v>
      </c>
      <c r="J53" s="5">
        <v>-66</v>
      </c>
      <c r="K53" s="5">
        <v>-72</v>
      </c>
      <c r="L53" s="5">
        <v>-79</v>
      </c>
      <c r="M53" s="5">
        <v>-76</v>
      </c>
      <c r="N53" s="7">
        <f t="shared" si="0"/>
        <v>-60.166666666666664</v>
      </c>
    </row>
    <row r="54" spans="1:14">
      <c r="A54" s="5">
        <v>1963</v>
      </c>
      <c r="B54" s="5">
        <v>-77</v>
      </c>
      <c r="C54" s="5">
        <v>-75</v>
      </c>
      <c r="D54" s="5">
        <v>-70</v>
      </c>
      <c r="E54" s="5">
        <v>-61</v>
      </c>
      <c r="F54" s="5">
        <v>-50</v>
      </c>
      <c r="G54" s="5">
        <v>-41</v>
      </c>
      <c r="H54" s="5">
        <v>-35</v>
      </c>
      <c r="I54" s="5">
        <v>-37</v>
      </c>
      <c r="J54" s="5">
        <v>-43</v>
      </c>
      <c r="K54" s="5">
        <v>-52</v>
      </c>
      <c r="L54" s="5">
        <v>-58</v>
      </c>
      <c r="M54" s="5">
        <v>-59</v>
      </c>
      <c r="N54" s="7">
        <f t="shared" si="0"/>
        <v>-54.833333333333336</v>
      </c>
    </row>
    <row r="55" spans="1:14">
      <c r="A55" s="5">
        <v>1964</v>
      </c>
      <c r="B55" s="5">
        <v>-56</v>
      </c>
      <c r="C55" s="5">
        <v>-62</v>
      </c>
      <c r="D55" s="5">
        <v>-52</v>
      </c>
      <c r="E55" s="5">
        <v>-46</v>
      </c>
      <c r="F55" s="5">
        <v>-37</v>
      </c>
      <c r="G55" s="5">
        <v>-32</v>
      </c>
      <c r="H55" s="5">
        <v>-31</v>
      </c>
      <c r="I55" s="5">
        <v>-38</v>
      </c>
      <c r="J55" s="5">
        <v>-46</v>
      </c>
      <c r="K55" s="5">
        <v>-56</v>
      </c>
      <c r="L55" s="5">
        <v>-58</v>
      </c>
      <c r="M55" s="5">
        <v>-69</v>
      </c>
      <c r="N55" s="7">
        <f t="shared" si="0"/>
        <v>-48.583333333333336</v>
      </c>
    </row>
    <row r="56" spans="1:14">
      <c r="A56" s="5">
        <v>1965</v>
      </c>
      <c r="B56" s="5">
        <v>-67</v>
      </c>
      <c r="C56" s="5">
        <v>-66</v>
      </c>
      <c r="D56" s="5">
        <v>-62</v>
      </c>
      <c r="E56" s="5">
        <v>-57</v>
      </c>
      <c r="F56" s="5">
        <v>-50</v>
      </c>
      <c r="G56" s="5">
        <v>-42</v>
      </c>
      <c r="H56" s="5">
        <v>-42</v>
      </c>
      <c r="I56" s="5">
        <v>-44</v>
      </c>
      <c r="J56" s="5">
        <v>-53</v>
      </c>
      <c r="K56" s="5">
        <v>-63</v>
      </c>
      <c r="L56" s="5">
        <v>-65</v>
      </c>
      <c r="M56" s="5">
        <v>-61</v>
      </c>
      <c r="N56" s="7">
        <f t="shared" si="0"/>
        <v>-56</v>
      </c>
    </row>
    <row r="57" spans="1:14">
      <c r="A57" s="5">
        <v>1966</v>
      </c>
      <c r="B57" s="5">
        <v>-61</v>
      </c>
      <c r="C57" s="5">
        <v>-59</v>
      </c>
      <c r="D57" s="5">
        <v>-56</v>
      </c>
      <c r="E57" s="5">
        <v>-44</v>
      </c>
      <c r="F57" s="5">
        <v>-31</v>
      </c>
      <c r="G57" s="5">
        <v>-20</v>
      </c>
      <c r="H57" s="5">
        <v>-16</v>
      </c>
      <c r="I57" s="5">
        <v>-23</v>
      </c>
      <c r="J57" s="5">
        <v>-36</v>
      </c>
      <c r="K57" s="5">
        <v>-41</v>
      </c>
      <c r="L57" s="5">
        <v>-49</v>
      </c>
      <c r="M57" s="5">
        <v>-50</v>
      </c>
      <c r="N57" s="7">
        <f t="shared" si="0"/>
        <v>-40.5</v>
      </c>
    </row>
    <row r="58" spans="1:14">
      <c r="A58" s="5">
        <v>1967</v>
      </c>
      <c r="B58" s="5">
        <v>-52</v>
      </c>
      <c r="C58" s="5">
        <v>-59</v>
      </c>
      <c r="D58" s="5">
        <v>-50</v>
      </c>
      <c r="E58" s="5">
        <v>-41</v>
      </c>
      <c r="F58" s="5">
        <v>-30</v>
      </c>
      <c r="G58" s="5">
        <v>-32</v>
      </c>
      <c r="H58" s="5">
        <v>-33</v>
      </c>
      <c r="I58" s="5">
        <v>-35</v>
      </c>
      <c r="J58" s="5">
        <v>-46</v>
      </c>
      <c r="K58" s="5">
        <v>-56</v>
      </c>
      <c r="L58" s="5">
        <v>-58</v>
      </c>
      <c r="M58" s="5">
        <v>-59</v>
      </c>
      <c r="N58" s="7">
        <f t="shared" si="0"/>
        <v>-45.916666666666664</v>
      </c>
    </row>
    <row r="59" spans="1:14">
      <c r="A59" s="5">
        <v>1968</v>
      </c>
      <c r="B59" s="5">
        <v>-62</v>
      </c>
      <c r="C59" s="5">
        <v>-69</v>
      </c>
      <c r="D59" s="5">
        <v>-64</v>
      </c>
      <c r="E59" s="5">
        <v>-58</v>
      </c>
      <c r="F59" s="5">
        <v>-51</v>
      </c>
      <c r="G59" s="5">
        <v>-43</v>
      </c>
      <c r="H59" s="5">
        <v>-40</v>
      </c>
      <c r="I59" s="5">
        <v>-45</v>
      </c>
      <c r="J59" s="5">
        <v>-59</v>
      </c>
      <c r="K59" s="5">
        <v>-72</v>
      </c>
      <c r="L59" s="5">
        <v>-68</v>
      </c>
      <c r="M59" s="5">
        <v>-74</v>
      </c>
      <c r="N59" s="7">
        <f t="shared" si="0"/>
        <v>-58.75</v>
      </c>
    </row>
    <row r="60" spans="1:14">
      <c r="A60" s="5">
        <v>1969</v>
      </c>
      <c r="B60" s="5">
        <v>-90</v>
      </c>
      <c r="C60" s="5" t="s">
        <v>6</v>
      </c>
      <c r="D60" s="5" t="s">
        <v>6</v>
      </c>
      <c r="E60" s="5">
        <v>-63</v>
      </c>
      <c r="F60" s="5">
        <v>-54</v>
      </c>
      <c r="G60" s="5">
        <v>-45</v>
      </c>
      <c r="H60" s="5">
        <v>-44</v>
      </c>
      <c r="I60" s="5">
        <v>-46</v>
      </c>
      <c r="J60" s="5">
        <v>-56</v>
      </c>
      <c r="K60" s="5">
        <v>-61</v>
      </c>
      <c r="L60" s="5">
        <v>-65</v>
      </c>
      <c r="M60" s="5">
        <v>-60</v>
      </c>
      <c r="N60" s="7">
        <f t="shared" si="0"/>
        <v>-58.4</v>
      </c>
    </row>
    <row r="61" spans="1:14">
      <c r="A61" s="5">
        <v>1970</v>
      </c>
      <c r="B61" s="5">
        <v>-65</v>
      </c>
      <c r="C61" s="5">
        <v>-60</v>
      </c>
      <c r="D61" s="5">
        <v>-56</v>
      </c>
      <c r="E61" s="5">
        <v>-50</v>
      </c>
      <c r="F61" s="5">
        <v>-39</v>
      </c>
      <c r="G61" s="5">
        <v>-30</v>
      </c>
      <c r="H61" s="5">
        <v>-30</v>
      </c>
      <c r="I61" s="5">
        <v>-33</v>
      </c>
      <c r="J61" s="5">
        <v>-41</v>
      </c>
      <c r="K61" s="5">
        <v>-52</v>
      </c>
      <c r="L61" s="5">
        <v>-61</v>
      </c>
      <c r="M61" s="5">
        <v>-60</v>
      </c>
      <c r="N61" s="7">
        <f t="shared" si="0"/>
        <v>-48.083333333333336</v>
      </c>
    </row>
    <row r="62" spans="1:14">
      <c r="A62" s="5">
        <v>1971</v>
      </c>
      <c r="B62" s="5">
        <v>-64</v>
      </c>
      <c r="C62" s="5">
        <v>-63</v>
      </c>
      <c r="D62" s="5">
        <v>-62</v>
      </c>
      <c r="E62" s="5">
        <v>-54</v>
      </c>
      <c r="F62" s="5">
        <v>-48</v>
      </c>
      <c r="G62" s="5">
        <v>-39</v>
      </c>
      <c r="H62" s="5">
        <v>-36</v>
      </c>
      <c r="I62" s="5">
        <v>-47</v>
      </c>
      <c r="J62" s="5">
        <v>-52</v>
      </c>
      <c r="K62" s="5">
        <v>-65</v>
      </c>
      <c r="L62" s="5">
        <v>-70</v>
      </c>
      <c r="M62" s="5">
        <v>-66</v>
      </c>
      <c r="N62" s="7">
        <f t="shared" si="0"/>
        <v>-55.5</v>
      </c>
    </row>
    <row r="63" spans="1:14">
      <c r="A63" s="5">
        <v>1972</v>
      </c>
      <c r="B63" s="5">
        <v>-67</v>
      </c>
      <c r="C63" s="5">
        <v>-70</v>
      </c>
      <c r="D63" s="5">
        <v>-64</v>
      </c>
      <c r="E63" s="5">
        <v>-57</v>
      </c>
      <c r="F63" s="5">
        <v>-52</v>
      </c>
      <c r="G63" s="5">
        <v>-51</v>
      </c>
      <c r="H63" s="5">
        <v>-62</v>
      </c>
      <c r="I63" s="5">
        <v>-61</v>
      </c>
      <c r="J63" s="5">
        <v>-71</v>
      </c>
      <c r="K63" s="5">
        <v>-75</v>
      </c>
      <c r="L63" s="5">
        <v>-75</v>
      </c>
      <c r="M63" s="5">
        <v>-64</v>
      </c>
      <c r="N63" s="7">
        <f t="shared" si="0"/>
        <v>-64.083333333333329</v>
      </c>
    </row>
    <row r="64" spans="1:14">
      <c r="A64" s="5">
        <v>1973</v>
      </c>
      <c r="B64" s="5">
        <v>-78</v>
      </c>
      <c r="C64" s="5">
        <v>-77</v>
      </c>
      <c r="D64" s="5">
        <v>-72</v>
      </c>
      <c r="E64" s="5">
        <v>-55</v>
      </c>
      <c r="F64" s="5">
        <v>-64</v>
      </c>
      <c r="G64" s="5">
        <v>-55</v>
      </c>
      <c r="H64" s="5">
        <v>-39</v>
      </c>
      <c r="I64" s="5">
        <v>-78</v>
      </c>
      <c r="J64" s="5">
        <v>-78</v>
      </c>
      <c r="K64" s="5">
        <v>-88</v>
      </c>
      <c r="L64" s="5">
        <v>-70</v>
      </c>
      <c r="M64" s="5">
        <v>-88</v>
      </c>
      <c r="N64" s="7">
        <f t="shared" si="0"/>
        <v>-70.166666666666671</v>
      </c>
    </row>
    <row r="65" spans="1:14">
      <c r="A65" s="5">
        <v>1974</v>
      </c>
      <c r="B65" s="5">
        <v>-91</v>
      </c>
      <c r="C65" s="5">
        <v>-93</v>
      </c>
      <c r="D65" s="5">
        <v>-89</v>
      </c>
      <c r="E65" s="5">
        <v>-79</v>
      </c>
      <c r="F65" s="5">
        <v>-72</v>
      </c>
      <c r="G65" s="5">
        <v>-62</v>
      </c>
      <c r="H65" s="5">
        <v>-56</v>
      </c>
      <c r="I65" s="5">
        <v>-55</v>
      </c>
      <c r="J65" s="5">
        <v>-60</v>
      </c>
      <c r="K65" s="5">
        <v>-70</v>
      </c>
      <c r="L65" s="5">
        <v>-76</v>
      </c>
      <c r="M65" s="5">
        <v>-81</v>
      </c>
      <c r="N65" s="7">
        <f t="shared" si="0"/>
        <v>-73.666666666666671</v>
      </c>
    </row>
    <row r="66" spans="1:14">
      <c r="A66" s="5">
        <v>1975</v>
      </c>
      <c r="B66" s="5">
        <v>-77</v>
      </c>
      <c r="C66" s="5">
        <v>-79</v>
      </c>
      <c r="D66" s="5">
        <v>-73</v>
      </c>
      <c r="E66" s="5">
        <v>-69</v>
      </c>
      <c r="F66" s="5">
        <v>-63</v>
      </c>
      <c r="G66" s="5">
        <v>-63</v>
      </c>
      <c r="H66" s="5">
        <v>-60</v>
      </c>
      <c r="I66" s="5">
        <v>-73</v>
      </c>
      <c r="J66" s="5">
        <v>-85</v>
      </c>
      <c r="K66" s="5">
        <v>-96</v>
      </c>
      <c r="L66" s="5">
        <v>-108</v>
      </c>
      <c r="M66" s="5">
        <v>-105</v>
      </c>
      <c r="N66" s="7">
        <f t="shared" si="0"/>
        <v>-79.25</v>
      </c>
    </row>
    <row r="67" spans="1:14">
      <c r="A67" s="5">
        <v>1976</v>
      </c>
      <c r="B67" s="5">
        <v>-104</v>
      </c>
      <c r="C67" s="5">
        <v>-108</v>
      </c>
      <c r="D67" s="5">
        <v>-109</v>
      </c>
      <c r="E67" s="5">
        <v>-104</v>
      </c>
      <c r="F67" s="5">
        <v>-97</v>
      </c>
      <c r="G67" s="5">
        <v>-92</v>
      </c>
      <c r="H67" s="5">
        <v>-91</v>
      </c>
      <c r="I67" s="5">
        <v>-90</v>
      </c>
      <c r="J67" s="5">
        <v>-102</v>
      </c>
      <c r="K67" s="5">
        <v>-115</v>
      </c>
      <c r="L67" s="5">
        <v>-125</v>
      </c>
      <c r="M67" s="5">
        <v>-125</v>
      </c>
      <c r="N67" s="7">
        <f t="shared" si="0"/>
        <v>-105.16666666666667</v>
      </c>
    </row>
    <row r="68" spans="1:14">
      <c r="A68" s="6">
        <v>1977</v>
      </c>
      <c r="B68" s="6" t="s">
        <v>6</v>
      </c>
      <c r="C68" s="6" t="s">
        <v>6</v>
      </c>
      <c r="D68" s="6">
        <v>-115</v>
      </c>
      <c r="E68" s="5">
        <v>-108.33333333333333</v>
      </c>
      <c r="F68" s="5">
        <v>-102.93548387096774</v>
      </c>
      <c r="G68" s="5">
        <v>-98.766666666666666</v>
      </c>
      <c r="H68" s="5">
        <v>-95.774193548387103</v>
      </c>
      <c r="I68" s="5">
        <v>-104.41935483870968</v>
      </c>
      <c r="J68" s="5">
        <v>-115</v>
      </c>
      <c r="K68" s="5">
        <v>-121.25806451612904</v>
      </c>
      <c r="L68" s="5">
        <v>-125.93333333333334</v>
      </c>
      <c r="M68" s="5">
        <v>-123.80645161290323</v>
      </c>
      <c r="N68" s="7">
        <f t="shared" si="0"/>
        <v>-111.12268817204298</v>
      </c>
    </row>
    <row r="69" spans="1:14">
      <c r="A69" s="6">
        <v>1978</v>
      </c>
      <c r="B69" s="5">
        <v>-123.70967741935483</v>
      </c>
      <c r="C69" s="5">
        <v>-131.64285714285714</v>
      </c>
      <c r="D69" s="5">
        <v>-121.54838709677419</v>
      </c>
      <c r="E69" s="5">
        <v>-110.96666666666667</v>
      </c>
      <c r="F69" s="5">
        <v>-104.58064516129032</v>
      </c>
      <c r="G69" s="5">
        <v>-96.4</v>
      </c>
      <c r="H69" s="5">
        <v>-90.225806451612897</v>
      </c>
      <c r="I69" s="5">
        <v>-89.806451612903231</v>
      </c>
      <c r="J69" s="5">
        <v>-96.86666666666666</v>
      </c>
      <c r="K69" s="5">
        <v>-109.90322580645162</v>
      </c>
      <c r="L69" s="5">
        <v>-107.36666666666666</v>
      </c>
      <c r="M69" s="5">
        <v>-103.12903225806451</v>
      </c>
      <c r="N69" s="7">
        <f t="shared" si="0"/>
        <v>-107.1788402457757</v>
      </c>
    </row>
    <row r="70" spans="1:14">
      <c r="A70" s="6">
        <v>1979</v>
      </c>
      <c r="B70" s="5">
        <v>-110.7741935483871</v>
      </c>
      <c r="C70" s="5">
        <v>-103</v>
      </c>
      <c r="D70" s="5">
        <v>-94.290322580645167</v>
      </c>
      <c r="E70" s="5">
        <v>-82.1</v>
      </c>
      <c r="F70" s="5">
        <v>-73.645161290322577</v>
      </c>
      <c r="G70" s="5">
        <v>-64.666666666666671</v>
      </c>
      <c r="H70" s="5">
        <v>-54.741935483870968</v>
      </c>
      <c r="I70" s="5">
        <v>-58.806451612903224</v>
      </c>
      <c r="J70" s="5">
        <v>-69.166666666666671</v>
      </c>
      <c r="K70" s="5">
        <v>-73.935483870967744</v>
      </c>
      <c r="L70" s="5">
        <v>-80.033333333333331</v>
      </c>
      <c r="M70" s="5">
        <v>-74.548387096774192</v>
      </c>
      <c r="N70" s="7">
        <f t="shared" si="0"/>
        <v>-78.309050179211454</v>
      </c>
    </row>
    <row r="71" spans="1:14">
      <c r="A71" s="6">
        <v>1980</v>
      </c>
      <c r="B71" s="5">
        <v>-75.096774193548384</v>
      </c>
      <c r="C71" s="5">
        <v>-72.862068965517238</v>
      </c>
      <c r="D71" s="5">
        <v>-61.58064516129032</v>
      </c>
      <c r="E71" s="5">
        <v>-51.833333333333336</v>
      </c>
      <c r="F71" s="5">
        <v>-44.645161290322584</v>
      </c>
      <c r="G71" s="5">
        <v>-36.533333333333331</v>
      </c>
      <c r="H71" s="5">
        <v>-34.483870967741936</v>
      </c>
      <c r="I71" s="5">
        <v>-44.677419354838712</v>
      </c>
      <c r="J71" s="5">
        <v>-52.43333333333333</v>
      </c>
      <c r="K71" s="5">
        <v>-55.12903225806452</v>
      </c>
      <c r="L71" s="5">
        <v>-54.733333333333334</v>
      </c>
      <c r="M71" s="5">
        <v>-58.741935483870968</v>
      </c>
      <c r="N71" s="7">
        <f t="shared" si="0"/>
        <v>-53.562520084043996</v>
      </c>
    </row>
    <row r="72" spans="1:14">
      <c r="A72" s="6">
        <v>1981</v>
      </c>
      <c r="B72" s="5">
        <v>-49.741935483870968</v>
      </c>
      <c r="C72" s="5">
        <v>-51.392857142857146</v>
      </c>
      <c r="D72" s="5">
        <v>-45.387096774193552</v>
      </c>
      <c r="E72" s="5">
        <v>-37.233333333333334</v>
      </c>
      <c r="F72" s="5">
        <v>-25.548387096774192</v>
      </c>
      <c r="G72" s="5">
        <v>-13.3</v>
      </c>
      <c r="H72" s="5">
        <v>-5.67741935483871</v>
      </c>
      <c r="I72" s="5">
        <v>-10.774193548387096</v>
      </c>
      <c r="J72" s="5">
        <v>-17.466666666666665</v>
      </c>
      <c r="K72" s="5">
        <v>-28.35483870967742</v>
      </c>
      <c r="L72" s="5">
        <v>-29</v>
      </c>
      <c r="M72" s="5" t="s">
        <v>6</v>
      </c>
      <c r="N72" s="7">
        <f t="shared" si="0"/>
        <v>-28.534248010054469</v>
      </c>
    </row>
    <row r="73" spans="1:14">
      <c r="A73" s="6">
        <v>1982</v>
      </c>
      <c r="B73" s="5">
        <v>-31.806451612903224</v>
      </c>
      <c r="C73" s="5">
        <v>-29.678571428571427</v>
      </c>
      <c r="D73" s="5">
        <v>-26.70967741935484</v>
      </c>
      <c r="E73" s="5">
        <v>-21.633333333333333</v>
      </c>
      <c r="F73" s="5">
        <v>-13.225806451612904</v>
      </c>
      <c r="G73" s="5">
        <v>-9.1999999999999993</v>
      </c>
      <c r="H73" s="5">
        <v>-7.32258064516129</v>
      </c>
      <c r="I73" s="5">
        <v>-14.451612903225806</v>
      </c>
      <c r="J73" s="5">
        <v>-22.8</v>
      </c>
      <c r="K73" s="5">
        <v>-31.161290322580644</v>
      </c>
      <c r="L73" s="5">
        <v>-33</v>
      </c>
      <c r="M73" s="5">
        <v>-27.032258064516128</v>
      </c>
      <c r="N73" s="7">
        <f t="shared" si="0"/>
        <v>-22.335131848438294</v>
      </c>
    </row>
    <row r="74" spans="1:14">
      <c r="A74" s="6">
        <v>1983</v>
      </c>
      <c r="B74" s="5">
        <v>-21.967741935483872</v>
      </c>
      <c r="C74" s="5">
        <v>-19.571428571428573</v>
      </c>
      <c r="D74" s="5">
        <v>-16.612903225806452</v>
      </c>
      <c r="E74" s="5">
        <v>-15.133333333333333</v>
      </c>
      <c r="F74" s="5">
        <v>-7.645161290322581</v>
      </c>
      <c r="G74" s="5">
        <v>-2.9333333333333331</v>
      </c>
      <c r="H74" s="5">
        <v>-1.8709677419354838</v>
      </c>
      <c r="I74" s="5">
        <v>-8.7096774193548381</v>
      </c>
      <c r="J74" s="5">
        <v>-14.8</v>
      </c>
      <c r="K74" s="5">
        <v>-24.612903225806452</v>
      </c>
      <c r="L74" s="5">
        <v>-29.1</v>
      </c>
      <c r="M74" s="5">
        <v>-30.35483870967742</v>
      </c>
      <c r="N74" s="7">
        <f t="shared" si="0"/>
        <v>-16.109357398873524</v>
      </c>
    </row>
    <row r="75" spans="1:14">
      <c r="A75" s="6">
        <v>1984</v>
      </c>
      <c r="B75" s="5">
        <v>-34.12903225806452</v>
      </c>
      <c r="C75" s="5">
        <v>-27.76923076923077</v>
      </c>
      <c r="D75" s="5">
        <v>-22.129032258064516</v>
      </c>
      <c r="E75" s="5">
        <v>-10.199999999999999</v>
      </c>
      <c r="F75" s="5">
        <v>-3.2903225806451615</v>
      </c>
      <c r="G75" s="5">
        <v>-0.73333333333333328</v>
      </c>
      <c r="H75" s="5">
        <v>0.87096774193548387</v>
      </c>
      <c r="I75" s="5">
        <v>-5.903225806451613</v>
      </c>
      <c r="J75" s="5">
        <v>-11.233333333333333</v>
      </c>
      <c r="K75" s="5">
        <v>-20.838709677419356</v>
      </c>
      <c r="L75" s="5">
        <v>-21.9</v>
      </c>
      <c r="M75" s="5">
        <v>-31.838709677419356</v>
      </c>
      <c r="N75" s="7">
        <f t="shared" si="0"/>
        <v>-15.757830162668874</v>
      </c>
    </row>
    <row r="76" spans="1:14">
      <c r="A76" s="6">
        <v>1985</v>
      </c>
      <c r="B76" s="5">
        <v>-28</v>
      </c>
      <c r="C76" s="5">
        <v>-19</v>
      </c>
      <c r="D76" s="5">
        <v>-18</v>
      </c>
      <c r="E76" s="5">
        <v>-7</v>
      </c>
      <c r="F76" s="5">
        <v>1</v>
      </c>
      <c r="G76" s="5">
        <v>8</v>
      </c>
      <c r="H76" s="5">
        <v>16</v>
      </c>
      <c r="I76" s="5">
        <v>10</v>
      </c>
      <c r="J76" s="5">
        <v>2</v>
      </c>
      <c r="K76" s="5">
        <v>-5</v>
      </c>
      <c r="L76" s="5">
        <v>-9</v>
      </c>
      <c r="M76" s="5">
        <v>-6</v>
      </c>
      <c r="N76" s="7">
        <f t="shared" si="0"/>
        <v>-4.583333333333333</v>
      </c>
    </row>
    <row r="77" spans="1:14">
      <c r="A77" s="6">
        <v>1986</v>
      </c>
      <c r="B77" s="5">
        <v>-6.935483870967742</v>
      </c>
      <c r="C77" s="5">
        <v>-7.75</v>
      </c>
      <c r="D77" s="5">
        <v>-4.290322580645161</v>
      </c>
      <c r="E77" s="5">
        <v>1.3666666666666667</v>
      </c>
      <c r="F77" s="5">
        <v>11.258064516129032</v>
      </c>
      <c r="G77" s="5">
        <v>20.933333333333334</v>
      </c>
      <c r="H77" s="5">
        <v>22.741935483870968</v>
      </c>
      <c r="I77" s="5">
        <v>21.806451612903224</v>
      </c>
      <c r="J77" s="5">
        <v>9.6</v>
      </c>
      <c r="K77" s="5">
        <v>-3.5161290322580645</v>
      </c>
      <c r="L77" s="5">
        <v>-4.2666666666666666</v>
      </c>
      <c r="M77" s="5">
        <v>-3.5161290322580645</v>
      </c>
      <c r="N77" s="7">
        <f t="shared" ref="N77:N113" si="1">AVERAGE(B77:M77)</f>
        <v>4.785976702508961</v>
      </c>
    </row>
    <row r="78" spans="1:14">
      <c r="A78" s="6">
        <v>1987</v>
      </c>
      <c r="B78" s="5">
        <v>-6</v>
      </c>
      <c r="C78" s="5">
        <v>-8.25</v>
      </c>
      <c r="D78" s="5">
        <v>4.4838709677419351</v>
      </c>
      <c r="E78" s="5">
        <v>17.933333333333334</v>
      </c>
      <c r="F78" s="5">
        <v>18.741935483870968</v>
      </c>
      <c r="G78" s="5">
        <v>20</v>
      </c>
      <c r="H78" s="5">
        <v>23.225806451612904</v>
      </c>
      <c r="I78" s="5">
        <v>15.64516129032258</v>
      </c>
      <c r="J78" s="5">
        <v>2.6666666666666665</v>
      </c>
      <c r="K78" s="5">
        <v>4.709677419354839</v>
      </c>
      <c r="L78" s="5">
        <v>2.1</v>
      </c>
      <c r="M78" s="5">
        <v>3.5806451612903225</v>
      </c>
      <c r="N78" s="7">
        <f t="shared" si="1"/>
        <v>8.2364247311827938</v>
      </c>
    </row>
    <row r="79" spans="1:14">
      <c r="A79" s="5">
        <v>1988</v>
      </c>
      <c r="B79" s="5">
        <v>6</v>
      </c>
      <c r="C79" s="5">
        <v>8</v>
      </c>
      <c r="D79" s="5">
        <v>15</v>
      </c>
      <c r="E79" s="5">
        <v>27</v>
      </c>
      <c r="F79" s="5">
        <v>40</v>
      </c>
      <c r="G79" s="5">
        <v>47</v>
      </c>
      <c r="H79" s="5">
        <v>51</v>
      </c>
      <c r="I79" s="5">
        <v>41</v>
      </c>
      <c r="J79" s="5">
        <v>31</v>
      </c>
      <c r="K79" s="5">
        <v>20</v>
      </c>
      <c r="L79" s="5">
        <v>20</v>
      </c>
      <c r="M79" s="5">
        <v>20</v>
      </c>
      <c r="N79" s="7">
        <f t="shared" si="1"/>
        <v>27.166666666666668</v>
      </c>
    </row>
    <row r="80" spans="1:14">
      <c r="A80" s="5">
        <v>1989</v>
      </c>
      <c r="B80" s="5">
        <v>24</v>
      </c>
      <c r="C80" s="5">
        <v>21</v>
      </c>
      <c r="D80" s="5">
        <v>29</v>
      </c>
      <c r="E80" s="5">
        <v>33</v>
      </c>
      <c r="F80" s="5">
        <v>37</v>
      </c>
      <c r="G80" s="5">
        <v>50</v>
      </c>
      <c r="H80" s="5">
        <v>49</v>
      </c>
      <c r="I80" s="5">
        <v>45</v>
      </c>
      <c r="J80" s="5">
        <v>31</v>
      </c>
      <c r="K80" s="5">
        <v>23</v>
      </c>
      <c r="L80" s="5">
        <v>15</v>
      </c>
      <c r="M80" s="5">
        <v>13</v>
      </c>
      <c r="N80" s="7">
        <f t="shared" si="1"/>
        <v>30.833333333333332</v>
      </c>
    </row>
    <row r="81" spans="1:16">
      <c r="A81" s="5">
        <v>1990</v>
      </c>
      <c r="B81" s="5">
        <v>14</v>
      </c>
      <c r="C81" s="5">
        <v>17</v>
      </c>
      <c r="D81" s="5">
        <v>20</v>
      </c>
      <c r="E81" s="5">
        <v>34</v>
      </c>
      <c r="F81" s="5">
        <v>48</v>
      </c>
      <c r="G81" s="5">
        <v>60</v>
      </c>
      <c r="H81" s="5">
        <v>66</v>
      </c>
      <c r="I81" s="5">
        <v>64</v>
      </c>
      <c r="J81" s="5">
        <v>59</v>
      </c>
      <c r="K81" s="5">
        <v>49</v>
      </c>
      <c r="L81" s="5">
        <v>53</v>
      </c>
      <c r="M81" s="5">
        <v>53</v>
      </c>
      <c r="N81" s="7">
        <f t="shared" si="1"/>
        <v>44.75</v>
      </c>
    </row>
    <row r="82" spans="1:16">
      <c r="A82" s="5">
        <v>1991</v>
      </c>
      <c r="B82" s="5">
        <v>56</v>
      </c>
      <c r="C82" s="5">
        <v>57</v>
      </c>
      <c r="D82" s="5">
        <v>62</v>
      </c>
      <c r="E82" s="5">
        <v>76</v>
      </c>
      <c r="F82" s="5">
        <v>95</v>
      </c>
      <c r="G82" s="5">
        <v>109</v>
      </c>
      <c r="H82" s="5">
        <v>115</v>
      </c>
      <c r="I82" s="5">
        <v>105</v>
      </c>
      <c r="J82" s="5">
        <v>93</v>
      </c>
      <c r="K82" s="5">
        <v>81</v>
      </c>
      <c r="L82" s="5">
        <v>78</v>
      </c>
      <c r="M82" s="5">
        <v>82</v>
      </c>
      <c r="N82" s="7">
        <f t="shared" si="1"/>
        <v>84.083333333333329</v>
      </c>
    </row>
    <row r="83" spans="1:16">
      <c r="A83" s="5">
        <v>1992</v>
      </c>
      <c r="B83" s="5">
        <v>81</v>
      </c>
      <c r="C83" s="5">
        <v>76</v>
      </c>
      <c r="D83" s="5">
        <v>80</v>
      </c>
      <c r="E83" s="5">
        <v>88</v>
      </c>
      <c r="F83" s="5">
        <v>99</v>
      </c>
      <c r="G83" s="5">
        <v>108</v>
      </c>
      <c r="H83" s="5">
        <v>87</v>
      </c>
      <c r="I83" s="5">
        <v>82</v>
      </c>
      <c r="J83" s="5">
        <v>73</v>
      </c>
      <c r="K83" s="5">
        <v>65</v>
      </c>
      <c r="L83" s="5">
        <v>83</v>
      </c>
      <c r="M83" s="5">
        <v>88</v>
      </c>
      <c r="N83" s="7">
        <f t="shared" si="1"/>
        <v>84.166666666666671</v>
      </c>
    </row>
    <row r="84" spans="1:16">
      <c r="A84" s="5">
        <v>1993</v>
      </c>
      <c r="B84" s="5">
        <v>87</v>
      </c>
      <c r="C84" s="5">
        <v>89</v>
      </c>
      <c r="D84" s="5">
        <v>83</v>
      </c>
      <c r="E84" s="5">
        <v>104</v>
      </c>
      <c r="F84" s="5">
        <v>112</v>
      </c>
      <c r="G84" s="5">
        <v>119</v>
      </c>
      <c r="H84" s="5">
        <v>124</v>
      </c>
      <c r="I84" s="5">
        <v>122</v>
      </c>
      <c r="J84" s="5">
        <v>107</v>
      </c>
      <c r="K84" s="5">
        <v>103</v>
      </c>
      <c r="L84" s="5">
        <v>102</v>
      </c>
      <c r="M84" s="5">
        <v>91</v>
      </c>
      <c r="N84" s="7">
        <f t="shared" si="1"/>
        <v>103.58333333333333</v>
      </c>
    </row>
    <row r="85" spans="1:16">
      <c r="A85" s="5">
        <v>1994</v>
      </c>
      <c r="B85" s="5">
        <v>109</v>
      </c>
      <c r="C85" s="5">
        <v>105</v>
      </c>
      <c r="D85" s="5">
        <v>108</v>
      </c>
      <c r="E85" s="5">
        <v>112</v>
      </c>
      <c r="F85" s="5">
        <v>123</v>
      </c>
      <c r="G85" s="5">
        <v>133</v>
      </c>
      <c r="H85" s="5">
        <v>138</v>
      </c>
      <c r="I85" s="5">
        <v>146</v>
      </c>
      <c r="J85" s="5">
        <v>133</v>
      </c>
      <c r="K85" s="5">
        <v>109</v>
      </c>
      <c r="L85" s="5">
        <v>107</v>
      </c>
      <c r="M85" s="5">
        <v>110</v>
      </c>
      <c r="N85" s="7">
        <f t="shared" si="1"/>
        <v>119.41666666666667</v>
      </c>
    </row>
    <row r="86" spans="1:16">
      <c r="A86" s="5">
        <v>1995</v>
      </c>
      <c r="B86" s="5">
        <v>111</v>
      </c>
      <c r="C86" s="5">
        <v>111</v>
      </c>
      <c r="D86" s="5">
        <v>116</v>
      </c>
      <c r="E86" s="5">
        <v>131</v>
      </c>
      <c r="F86" s="5">
        <v>132</v>
      </c>
      <c r="G86" s="5">
        <v>148</v>
      </c>
      <c r="H86" s="5">
        <v>155</v>
      </c>
      <c r="I86" s="5">
        <v>155</v>
      </c>
      <c r="J86" s="5">
        <v>149</v>
      </c>
      <c r="K86" s="5">
        <v>151</v>
      </c>
      <c r="L86" s="5">
        <v>145</v>
      </c>
      <c r="M86" s="5">
        <v>140</v>
      </c>
      <c r="N86" s="7">
        <f t="shared" si="1"/>
        <v>137</v>
      </c>
    </row>
    <row r="87" spans="1:16">
      <c r="A87" s="5">
        <v>1996</v>
      </c>
      <c r="B87" s="5">
        <v>131</v>
      </c>
      <c r="C87" s="5">
        <v>135</v>
      </c>
      <c r="D87" s="5">
        <v>113</v>
      </c>
      <c r="E87" s="5">
        <v>113</v>
      </c>
      <c r="F87" s="5">
        <v>117</v>
      </c>
      <c r="G87" s="5">
        <v>119</v>
      </c>
      <c r="H87" s="5">
        <v>118</v>
      </c>
      <c r="I87" s="5">
        <v>108</v>
      </c>
      <c r="J87" s="5">
        <v>100</v>
      </c>
      <c r="K87" s="5">
        <v>92</v>
      </c>
      <c r="L87" s="5">
        <v>83</v>
      </c>
      <c r="M87" s="5">
        <v>83</v>
      </c>
      <c r="N87" s="7">
        <f t="shared" si="1"/>
        <v>109.33333333333333</v>
      </c>
    </row>
    <row r="88" spans="1:16">
      <c r="A88" s="5">
        <v>1997</v>
      </c>
      <c r="B88" s="5">
        <v>86</v>
      </c>
      <c r="C88" s="5">
        <v>87</v>
      </c>
      <c r="D88" s="5">
        <v>101</v>
      </c>
      <c r="E88" s="5">
        <v>125</v>
      </c>
      <c r="F88" s="5">
        <v>91</v>
      </c>
      <c r="G88" s="5">
        <v>103</v>
      </c>
      <c r="H88" s="5">
        <v>104</v>
      </c>
      <c r="I88" s="5">
        <v>107</v>
      </c>
      <c r="J88" s="5">
        <v>94</v>
      </c>
      <c r="K88" s="5">
        <v>91</v>
      </c>
      <c r="L88" s="5">
        <v>88</v>
      </c>
      <c r="M88" s="5">
        <v>84</v>
      </c>
      <c r="N88" s="7">
        <f t="shared" si="1"/>
        <v>96.75</v>
      </c>
    </row>
    <row r="89" spans="1:16">
      <c r="A89" s="5">
        <v>1998</v>
      </c>
      <c r="B89" s="5" t="s">
        <v>6</v>
      </c>
      <c r="C89" s="5" t="s">
        <v>6</v>
      </c>
      <c r="D89" s="5" t="s">
        <v>6</v>
      </c>
      <c r="E89" s="5" t="s">
        <v>6</v>
      </c>
      <c r="F89" s="5" t="s">
        <v>6</v>
      </c>
      <c r="G89" s="5">
        <v>106</v>
      </c>
      <c r="H89" s="5">
        <v>106</v>
      </c>
      <c r="I89" s="5">
        <v>99</v>
      </c>
      <c r="J89" s="5">
        <v>90</v>
      </c>
      <c r="K89" s="5">
        <v>81</v>
      </c>
      <c r="L89" s="5">
        <v>79</v>
      </c>
      <c r="M89" s="5">
        <v>80</v>
      </c>
      <c r="N89" s="7" t="s">
        <v>6</v>
      </c>
    </row>
    <row r="90" spans="1:16">
      <c r="A90" s="5">
        <v>1999</v>
      </c>
      <c r="B90" s="5">
        <v>83</v>
      </c>
      <c r="C90" s="5">
        <v>87</v>
      </c>
      <c r="D90" s="5">
        <v>95</v>
      </c>
      <c r="E90" s="5">
        <v>100</v>
      </c>
      <c r="F90" s="5">
        <v>106</v>
      </c>
      <c r="G90" s="5">
        <v>121</v>
      </c>
      <c r="H90" s="5">
        <v>97</v>
      </c>
      <c r="I90" s="5">
        <v>95</v>
      </c>
      <c r="J90" s="5">
        <v>81</v>
      </c>
      <c r="K90" s="5">
        <v>76</v>
      </c>
      <c r="L90" s="5">
        <v>76</v>
      </c>
      <c r="M90" s="5">
        <v>74</v>
      </c>
      <c r="N90" s="7">
        <f t="shared" si="1"/>
        <v>90.916666666666671</v>
      </c>
    </row>
    <row r="91" spans="1:16">
      <c r="A91" s="5">
        <v>2000</v>
      </c>
      <c r="B91" s="5">
        <v>74</v>
      </c>
      <c r="C91" s="5">
        <v>76</v>
      </c>
      <c r="D91" s="5">
        <v>77</v>
      </c>
      <c r="E91" s="5">
        <v>85</v>
      </c>
      <c r="F91" s="5">
        <v>87</v>
      </c>
      <c r="G91" s="5">
        <v>95</v>
      </c>
      <c r="H91" s="5">
        <v>97</v>
      </c>
      <c r="I91" s="5">
        <v>92</v>
      </c>
      <c r="J91" s="5">
        <v>83</v>
      </c>
      <c r="K91" s="5">
        <v>73</v>
      </c>
      <c r="L91" s="5">
        <v>72</v>
      </c>
      <c r="M91" s="5">
        <v>71</v>
      </c>
      <c r="N91" s="7">
        <f t="shared" si="1"/>
        <v>81.833333333333329</v>
      </c>
    </row>
    <row r="92" spans="1:16">
      <c r="A92" s="5">
        <v>2001</v>
      </c>
      <c r="B92" s="5">
        <v>69</v>
      </c>
      <c r="C92" s="5">
        <v>69</v>
      </c>
      <c r="D92" s="5">
        <v>73</v>
      </c>
      <c r="E92" s="5">
        <v>74</v>
      </c>
      <c r="F92" s="5">
        <v>80</v>
      </c>
      <c r="G92" s="5">
        <v>84</v>
      </c>
      <c r="H92" s="5">
        <v>96</v>
      </c>
      <c r="I92" s="5">
        <v>84</v>
      </c>
      <c r="J92" s="5">
        <v>70</v>
      </c>
      <c r="K92" s="5">
        <v>64</v>
      </c>
      <c r="L92" s="5">
        <v>64</v>
      </c>
      <c r="M92" s="5">
        <v>65</v>
      </c>
      <c r="N92" s="7">
        <f t="shared" si="1"/>
        <v>74.333333333333329</v>
      </c>
    </row>
    <row r="93" spans="1:16">
      <c r="A93" s="5">
        <v>2002</v>
      </c>
      <c r="B93" s="5">
        <v>68</v>
      </c>
      <c r="C93" s="5">
        <v>68</v>
      </c>
      <c r="D93" s="5">
        <v>70</v>
      </c>
      <c r="E93" s="5">
        <v>78</v>
      </c>
      <c r="F93" s="5">
        <v>86</v>
      </c>
      <c r="G93" s="5">
        <v>96</v>
      </c>
      <c r="H93" s="5">
        <v>104</v>
      </c>
      <c r="I93" s="5">
        <v>99</v>
      </c>
      <c r="J93" s="5">
        <v>87</v>
      </c>
      <c r="K93" s="5">
        <v>80</v>
      </c>
      <c r="L93" s="5">
        <v>77</v>
      </c>
      <c r="M93" s="5">
        <v>73</v>
      </c>
      <c r="N93" s="7">
        <f t="shared" si="1"/>
        <v>82.166666666666671</v>
      </c>
    </row>
    <row r="94" spans="1:16">
      <c r="A94" s="5">
        <v>2003</v>
      </c>
      <c r="B94" s="5">
        <v>75</v>
      </c>
      <c r="C94" s="5">
        <v>79</v>
      </c>
      <c r="D94" s="5">
        <v>83</v>
      </c>
      <c r="E94" s="5">
        <v>88</v>
      </c>
      <c r="F94" s="5">
        <v>100</v>
      </c>
      <c r="G94" s="5">
        <v>106</v>
      </c>
      <c r="H94" s="5">
        <v>109</v>
      </c>
      <c r="I94" s="5">
        <v>109</v>
      </c>
      <c r="J94" s="5">
        <v>98</v>
      </c>
      <c r="K94" s="5">
        <v>89</v>
      </c>
      <c r="L94" s="5">
        <v>89</v>
      </c>
      <c r="M94" s="5">
        <v>91</v>
      </c>
      <c r="N94" s="7">
        <f t="shared" si="1"/>
        <v>93</v>
      </c>
    </row>
    <row r="95" spans="1:16">
      <c r="A95" s="5">
        <v>2004</v>
      </c>
      <c r="B95" s="5">
        <v>89</v>
      </c>
      <c r="C95" s="5">
        <v>96</v>
      </c>
      <c r="D95" s="5">
        <v>99</v>
      </c>
      <c r="E95" s="5">
        <v>102</v>
      </c>
      <c r="F95" s="5">
        <v>117</v>
      </c>
      <c r="G95" s="5">
        <v>123</v>
      </c>
      <c r="H95" s="5">
        <v>122</v>
      </c>
      <c r="I95" s="5">
        <v>120</v>
      </c>
      <c r="J95" s="5">
        <v>110</v>
      </c>
      <c r="K95" s="5">
        <v>101</v>
      </c>
      <c r="L95" s="5">
        <v>100</v>
      </c>
      <c r="M95" s="5">
        <v>101</v>
      </c>
      <c r="N95" s="7">
        <f t="shared" si="1"/>
        <v>106.66666666666667</v>
      </c>
    </row>
    <row r="96" spans="1:16">
      <c r="A96" s="5">
        <v>2005</v>
      </c>
      <c r="B96" s="5">
        <v>98</v>
      </c>
      <c r="C96" s="5">
        <v>99</v>
      </c>
      <c r="D96" s="5">
        <v>103</v>
      </c>
      <c r="E96" s="5">
        <v>109</v>
      </c>
      <c r="F96" s="5">
        <v>124</v>
      </c>
      <c r="G96" s="5">
        <v>131</v>
      </c>
      <c r="H96" s="5">
        <v>136</v>
      </c>
      <c r="I96" s="5">
        <v>130</v>
      </c>
      <c r="J96" s="5">
        <v>121</v>
      </c>
      <c r="K96" s="5">
        <v>116</v>
      </c>
      <c r="L96" s="5">
        <v>114</v>
      </c>
      <c r="M96" s="5">
        <v>108</v>
      </c>
      <c r="N96" s="7">
        <f t="shared" si="1"/>
        <v>115.75</v>
      </c>
      <c r="P96" s="9"/>
    </row>
    <row r="97" spans="1:16">
      <c r="A97" s="5">
        <v>2006</v>
      </c>
      <c r="B97" s="5">
        <v>105</v>
      </c>
      <c r="C97" s="5">
        <v>109</v>
      </c>
      <c r="D97" s="5">
        <v>112</v>
      </c>
      <c r="E97" s="5">
        <v>119</v>
      </c>
      <c r="F97" s="5">
        <v>124</v>
      </c>
      <c r="G97" s="5">
        <v>126</v>
      </c>
      <c r="H97" s="5">
        <v>127</v>
      </c>
      <c r="I97" s="5">
        <v>118</v>
      </c>
      <c r="J97" s="5">
        <v>101</v>
      </c>
      <c r="K97" s="5">
        <v>97</v>
      </c>
      <c r="L97" s="5">
        <v>99</v>
      </c>
      <c r="M97" s="5">
        <v>95</v>
      </c>
      <c r="N97" s="7">
        <f t="shared" si="1"/>
        <v>111</v>
      </c>
      <c r="P97" s="9"/>
    </row>
    <row r="98" spans="1:16">
      <c r="A98" s="5">
        <v>2007</v>
      </c>
      <c r="B98" s="5">
        <v>94</v>
      </c>
      <c r="C98" s="5">
        <v>96</v>
      </c>
      <c r="D98" s="5">
        <v>98</v>
      </c>
      <c r="E98" s="5">
        <v>104</v>
      </c>
      <c r="F98" s="5">
        <v>107</v>
      </c>
      <c r="G98" s="5">
        <v>121</v>
      </c>
      <c r="H98" s="5">
        <v>112</v>
      </c>
      <c r="I98" s="5">
        <v>111</v>
      </c>
      <c r="J98" s="5">
        <v>108</v>
      </c>
      <c r="K98" s="5">
        <v>105</v>
      </c>
      <c r="L98" s="5">
        <v>101</v>
      </c>
      <c r="M98" s="5">
        <v>103</v>
      </c>
      <c r="N98" s="7">
        <f t="shared" si="1"/>
        <v>105</v>
      </c>
      <c r="P98" s="9"/>
    </row>
    <row r="99" spans="1:16">
      <c r="A99" s="5">
        <v>2008</v>
      </c>
      <c r="B99" s="5">
        <v>100</v>
      </c>
      <c r="C99" s="5">
        <v>100</v>
      </c>
      <c r="D99" s="5">
        <v>99</v>
      </c>
      <c r="E99" s="5">
        <v>96</v>
      </c>
      <c r="F99" s="5">
        <v>96</v>
      </c>
      <c r="G99" s="5">
        <v>107</v>
      </c>
      <c r="H99" s="5">
        <v>110</v>
      </c>
      <c r="I99" s="5">
        <v>107</v>
      </c>
      <c r="J99" s="5">
        <v>97</v>
      </c>
      <c r="K99" s="5">
        <v>92</v>
      </c>
      <c r="L99" s="5">
        <v>85</v>
      </c>
      <c r="M99" s="5">
        <v>83</v>
      </c>
      <c r="N99" s="7">
        <f t="shared" si="1"/>
        <v>97.666666666666671</v>
      </c>
      <c r="P99" s="9"/>
    </row>
    <row r="100" spans="1:16">
      <c r="A100" s="5">
        <v>2009</v>
      </c>
      <c r="B100" s="5">
        <v>82</v>
      </c>
      <c r="C100" s="5">
        <v>84</v>
      </c>
      <c r="D100" s="5">
        <v>99</v>
      </c>
      <c r="E100" s="5">
        <v>99</v>
      </c>
      <c r="F100" s="5">
        <v>101</v>
      </c>
      <c r="G100" s="5">
        <v>109</v>
      </c>
      <c r="H100" s="5">
        <v>110</v>
      </c>
      <c r="I100" s="5">
        <v>101</v>
      </c>
      <c r="J100" s="5">
        <v>93</v>
      </c>
      <c r="K100" s="5">
        <v>92</v>
      </c>
      <c r="L100" s="5">
        <v>86</v>
      </c>
      <c r="M100" s="5">
        <v>84</v>
      </c>
      <c r="N100" s="7">
        <f t="shared" si="1"/>
        <v>95</v>
      </c>
      <c r="P100" s="9"/>
    </row>
    <row r="101" spans="1:16">
      <c r="A101" s="5">
        <v>2010</v>
      </c>
      <c r="B101" s="5">
        <v>86</v>
      </c>
      <c r="C101" s="5">
        <v>81</v>
      </c>
      <c r="D101" s="5">
        <v>88</v>
      </c>
      <c r="E101" s="5">
        <v>94</v>
      </c>
      <c r="F101" s="5">
        <v>100</v>
      </c>
      <c r="G101" s="5">
        <v>106</v>
      </c>
      <c r="H101" s="5">
        <v>103</v>
      </c>
      <c r="I101" s="5">
        <v>95</v>
      </c>
      <c r="J101" s="5">
        <v>80</v>
      </c>
      <c r="K101" s="5">
        <v>74</v>
      </c>
      <c r="L101" s="5">
        <v>72</v>
      </c>
      <c r="M101" s="5">
        <v>71</v>
      </c>
      <c r="N101" s="7">
        <f t="shared" si="1"/>
        <v>87.5</v>
      </c>
      <c r="P101" s="9"/>
    </row>
    <row r="102" spans="1:16">
      <c r="A102" s="5">
        <v>2011</v>
      </c>
      <c r="B102" s="5">
        <v>66</v>
      </c>
      <c r="C102" s="5">
        <v>70</v>
      </c>
      <c r="D102" s="5">
        <v>69</v>
      </c>
      <c r="E102" s="5">
        <v>71</v>
      </c>
      <c r="F102" s="5">
        <v>75</v>
      </c>
      <c r="G102" s="5">
        <v>71</v>
      </c>
      <c r="H102" s="5">
        <v>50</v>
      </c>
      <c r="I102" s="5">
        <v>42</v>
      </c>
      <c r="J102" s="5">
        <v>29</v>
      </c>
      <c r="K102" s="5">
        <v>25</v>
      </c>
      <c r="L102" s="5">
        <v>26</v>
      </c>
      <c r="M102" s="5">
        <v>19</v>
      </c>
      <c r="N102" s="7">
        <f t="shared" si="1"/>
        <v>51.083333333333336</v>
      </c>
      <c r="P102" s="9"/>
    </row>
    <row r="103" spans="1:16">
      <c r="A103" s="5">
        <v>2012</v>
      </c>
      <c r="B103" s="5">
        <v>23</v>
      </c>
      <c r="C103" s="5">
        <v>24</v>
      </c>
      <c r="D103" s="5">
        <v>26</v>
      </c>
      <c r="E103" s="5">
        <v>28</v>
      </c>
      <c r="F103" s="5">
        <v>31</v>
      </c>
      <c r="G103" s="5">
        <v>31</v>
      </c>
      <c r="H103" s="5">
        <v>41</v>
      </c>
      <c r="I103" s="5">
        <v>40</v>
      </c>
      <c r="J103" s="5">
        <v>38</v>
      </c>
      <c r="K103" s="5">
        <v>21</v>
      </c>
      <c r="L103" s="5">
        <v>14</v>
      </c>
      <c r="M103" s="5">
        <v>12</v>
      </c>
      <c r="N103" s="8">
        <f t="shared" si="1"/>
        <v>27.416666666666668</v>
      </c>
      <c r="P103" s="9"/>
    </row>
    <row r="104" spans="1:16">
      <c r="A104" s="5">
        <v>2013</v>
      </c>
      <c r="B104" s="5">
        <v>17</v>
      </c>
      <c r="C104" s="5">
        <v>14</v>
      </c>
      <c r="D104" s="10">
        <v>21</v>
      </c>
      <c r="E104" s="10">
        <v>26</v>
      </c>
      <c r="F104" s="10">
        <v>34</v>
      </c>
      <c r="G104" s="10">
        <v>42</v>
      </c>
      <c r="H104" s="10">
        <v>42</v>
      </c>
      <c r="I104" s="10">
        <v>35</v>
      </c>
      <c r="J104" s="10">
        <v>29</v>
      </c>
      <c r="K104" s="10">
        <v>20</v>
      </c>
      <c r="L104" s="10">
        <v>14</v>
      </c>
      <c r="M104" s="10">
        <v>12</v>
      </c>
      <c r="N104" s="8">
        <f t="shared" si="1"/>
        <v>25.5</v>
      </c>
      <c r="P104" s="9"/>
    </row>
    <row r="105" spans="1:16">
      <c r="A105" s="5">
        <v>2014</v>
      </c>
      <c r="B105" s="11">
        <v>13</v>
      </c>
      <c r="C105" s="5">
        <v>10</v>
      </c>
      <c r="D105" s="5">
        <v>13</v>
      </c>
      <c r="E105" s="5">
        <v>18</v>
      </c>
      <c r="F105" s="5">
        <v>23</v>
      </c>
      <c r="G105" s="5">
        <v>27</v>
      </c>
      <c r="H105" s="5">
        <v>25</v>
      </c>
      <c r="I105" s="5">
        <v>21</v>
      </c>
      <c r="J105" s="5">
        <v>9</v>
      </c>
      <c r="K105" s="5">
        <v>-8</v>
      </c>
      <c r="L105" s="5">
        <v>-8</v>
      </c>
      <c r="M105" s="5">
        <v>-8</v>
      </c>
      <c r="N105" s="8">
        <f t="shared" si="1"/>
        <v>11.25</v>
      </c>
      <c r="P105" s="9"/>
    </row>
    <row r="106" spans="1:16">
      <c r="A106" s="5">
        <v>2015</v>
      </c>
      <c r="B106" s="11">
        <v>-13</v>
      </c>
      <c r="C106" s="5">
        <v>-12</v>
      </c>
      <c r="D106" s="5">
        <v>-12</v>
      </c>
      <c r="E106" s="5">
        <v>-2</v>
      </c>
      <c r="F106" s="5">
        <v>0</v>
      </c>
      <c r="G106" s="5">
        <v>7</v>
      </c>
      <c r="H106" s="5">
        <v>5</v>
      </c>
      <c r="I106" s="5">
        <v>-5</v>
      </c>
      <c r="J106" s="5">
        <v>-19</v>
      </c>
      <c r="K106" s="5">
        <v>-30</v>
      </c>
      <c r="L106" s="5">
        <v>-35</v>
      </c>
      <c r="M106" s="5">
        <v>-29</v>
      </c>
      <c r="N106" s="8">
        <f t="shared" si="1"/>
        <v>-12.083333333333334</v>
      </c>
      <c r="P106" s="9"/>
    </row>
    <row r="107" spans="1:16">
      <c r="A107" s="8">
        <v>2016</v>
      </c>
      <c r="B107" s="11">
        <v>-29</v>
      </c>
      <c r="C107" s="5">
        <v>-30</v>
      </c>
      <c r="D107" s="5">
        <v>-23</v>
      </c>
      <c r="E107" s="5">
        <v>-18</v>
      </c>
      <c r="F107" s="5">
        <v>-6</v>
      </c>
      <c r="G107" s="5">
        <v>6</v>
      </c>
      <c r="H107" s="5">
        <v>8</v>
      </c>
      <c r="I107" s="5">
        <v>4</v>
      </c>
      <c r="J107" s="5">
        <v>-10</v>
      </c>
      <c r="K107" s="5">
        <v>-20</v>
      </c>
      <c r="L107" s="5">
        <v>-21</v>
      </c>
      <c r="M107" s="5">
        <v>-21</v>
      </c>
      <c r="N107" s="8">
        <f t="shared" si="1"/>
        <v>-13.333333333333334</v>
      </c>
      <c r="P107" s="9"/>
    </row>
    <row r="108" spans="1:16">
      <c r="A108" s="5">
        <v>2017</v>
      </c>
      <c r="B108" s="11">
        <v>-23</v>
      </c>
      <c r="C108" s="5">
        <v>-20</v>
      </c>
      <c r="D108" s="5">
        <v>-19</v>
      </c>
      <c r="E108" s="5">
        <v>-17</v>
      </c>
      <c r="F108" s="5">
        <v>-11</v>
      </c>
      <c r="G108" s="5">
        <v>-6</v>
      </c>
      <c r="H108" s="5">
        <v>0</v>
      </c>
      <c r="I108" s="5">
        <v>1</v>
      </c>
      <c r="J108" s="5">
        <v>-9</v>
      </c>
      <c r="K108" s="5">
        <v>-22</v>
      </c>
      <c r="L108" s="5">
        <v>-23</v>
      </c>
      <c r="M108" s="5">
        <v>-29</v>
      </c>
      <c r="N108" s="8">
        <f t="shared" si="1"/>
        <v>-14.833333333333334</v>
      </c>
      <c r="P108" s="9"/>
    </row>
    <row r="109" spans="1:16">
      <c r="A109" s="8">
        <v>2018</v>
      </c>
      <c r="B109" s="11">
        <v>-26</v>
      </c>
      <c r="C109" s="5">
        <v>-27</v>
      </c>
      <c r="D109" s="5">
        <v>-21</v>
      </c>
      <c r="E109" s="5">
        <v>-15</v>
      </c>
      <c r="F109" s="5">
        <v>-8</v>
      </c>
      <c r="G109" s="5">
        <v>-2</v>
      </c>
      <c r="H109" s="5">
        <v>-2</v>
      </c>
      <c r="I109" s="5">
        <v>-5</v>
      </c>
      <c r="J109" s="5">
        <v>-21</v>
      </c>
      <c r="K109" s="5">
        <v>-34</v>
      </c>
      <c r="L109" s="5">
        <v>-43</v>
      </c>
      <c r="M109" s="5">
        <v>-41</v>
      </c>
      <c r="N109" s="8">
        <f t="shared" si="1"/>
        <v>-20.416666666666668</v>
      </c>
    </row>
    <row r="110" spans="1:16">
      <c r="A110" s="8">
        <v>2019</v>
      </c>
      <c r="B110" s="8">
        <v>-39</v>
      </c>
      <c r="C110" s="8">
        <v>-38</v>
      </c>
      <c r="D110" s="8">
        <v>-40</v>
      </c>
      <c r="E110" s="8">
        <v>-30</v>
      </c>
      <c r="F110" s="8">
        <v>-25</v>
      </c>
      <c r="G110" s="8">
        <v>-19</v>
      </c>
      <c r="H110" s="8">
        <v>-20</v>
      </c>
      <c r="I110" s="8">
        <v>-30</v>
      </c>
      <c r="J110" s="8">
        <v>-39</v>
      </c>
      <c r="K110" s="8">
        <v>-49</v>
      </c>
      <c r="L110" s="8">
        <v>-56</v>
      </c>
      <c r="M110" s="8">
        <v>-54</v>
      </c>
      <c r="N110" s="8">
        <f t="shared" si="1"/>
        <v>-36.583333333333336</v>
      </c>
    </row>
    <row r="111" spans="1:16">
      <c r="A111" s="8">
        <v>2020</v>
      </c>
      <c r="B111" s="8">
        <v>-51</v>
      </c>
      <c r="C111" s="8">
        <v>-50</v>
      </c>
      <c r="D111" s="8">
        <v>-46</v>
      </c>
      <c r="E111" s="8">
        <v>-42</v>
      </c>
      <c r="F111" s="8">
        <v>-30</v>
      </c>
      <c r="G111" s="8">
        <v>-19</v>
      </c>
      <c r="H111" s="8">
        <v>-21</v>
      </c>
      <c r="I111" s="8">
        <v>-27</v>
      </c>
      <c r="J111" s="8">
        <v>-40</v>
      </c>
      <c r="K111" s="8">
        <v>-53</v>
      </c>
      <c r="L111" s="8">
        <v>-60</v>
      </c>
      <c r="M111" s="8">
        <v>-62</v>
      </c>
      <c r="N111" s="8">
        <f t="shared" si="1"/>
        <v>-41.75</v>
      </c>
    </row>
    <row r="112" spans="1:16">
      <c r="A112" s="8">
        <v>2021</v>
      </c>
      <c r="B112" s="8">
        <v>-64</v>
      </c>
      <c r="C112" s="8">
        <v>-59</v>
      </c>
      <c r="D112" s="8">
        <v>-62</v>
      </c>
      <c r="E112" s="8">
        <v>-57</v>
      </c>
      <c r="F112" s="8">
        <v>-52</v>
      </c>
      <c r="G112" s="8">
        <v>-43</v>
      </c>
      <c r="H112" s="8">
        <v>-44</v>
      </c>
      <c r="I112" s="8">
        <v>-53</v>
      </c>
      <c r="J112" s="8">
        <v>-61</v>
      </c>
      <c r="K112" s="8">
        <v>-81</v>
      </c>
      <c r="L112" s="8">
        <v>-83</v>
      </c>
      <c r="M112" s="8">
        <v>-95</v>
      </c>
      <c r="N112" s="8">
        <f t="shared" si="1"/>
        <v>-62.833333333333336</v>
      </c>
    </row>
    <row r="113" spans="1:14">
      <c r="A113" s="8">
        <v>2022</v>
      </c>
      <c r="B113" s="8">
        <f>[1]Лист7!B43</f>
        <v>-94.225757575757569</v>
      </c>
      <c r="C113" s="8">
        <f>[1]Лист7!C43</f>
        <v>-95.152499999999989</v>
      </c>
      <c r="D113" s="8">
        <f>[1]Лист7!D43</f>
        <v>-96.365151515151524</v>
      </c>
      <c r="E113" s="8">
        <f>[1]Лист7!E43</f>
        <v>-93.475781249999997</v>
      </c>
      <c r="F113" s="8">
        <f>[1]Лист7!F43</f>
        <v>-87.527272727272717</v>
      </c>
      <c r="G113" s="8">
        <f>[1]Лист7!G43</f>
        <v>-86.8046875</v>
      </c>
      <c r="H113" s="8">
        <f>[1]Лист7!H43</f>
        <v>-78.664393939393946</v>
      </c>
      <c r="I113" s="8">
        <f>[1]Лист7!I43</f>
        <v>-82.817424242424238</v>
      </c>
      <c r="J113" s="8">
        <f>[1]Лист7!J43</f>
        <v>-98.603125000000006</v>
      </c>
      <c r="K113" s="8">
        <f>[1]Лист7!K43</f>
        <v>-107.52727272727273</v>
      </c>
      <c r="L113" s="8">
        <f>[1]Лист7!L43</f>
        <v>-117</v>
      </c>
      <c r="M113" s="8">
        <f>[1]Лист7!M43</f>
        <v>-123.14015151515152</v>
      </c>
      <c r="N113" s="8">
        <f t="shared" si="1"/>
        <v>-96.77529316603534</v>
      </c>
    </row>
    <row r="114" spans="1:14">
      <c r="A114" s="14">
        <v>2023</v>
      </c>
      <c r="B114" s="13">
        <v>-132.09166666666667</v>
      </c>
      <c r="C114" s="13">
        <v>-129.1575</v>
      </c>
      <c r="D114" s="13">
        <v>-122.96060606060607</v>
      </c>
      <c r="E114" s="13">
        <v>-116.58671875</v>
      </c>
      <c r="F114" s="13">
        <v>-111.73712121212122</v>
      </c>
      <c r="G114" s="13">
        <v>-106.13828125000001</v>
      </c>
      <c r="H114" s="13">
        <v>-106.96136363636364</v>
      </c>
      <c r="I114" s="13">
        <v>-111.21338383838383</v>
      </c>
      <c r="J114" s="13">
        <v>-124.715625</v>
      </c>
      <c r="K114" s="13">
        <v>-132</v>
      </c>
      <c r="L114" s="13">
        <v>-137</v>
      </c>
      <c r="M114" s="13">
        <v>-141.73106060606059</v>
      </c>
      <c r="N114" s="13">
        <v>-123</v>
      </c>
    </row>
    <row r="115" spans="1:14">
      <c r="A115" s="8">
        <v>2024</v>
      </c>
      <c r="B115" s="12" t="s">
        <v>6</v>
      </c>
      <c r="C115" s="12" t="s">
        <v>6</v>
      </c>
      <c r="D115" s="12" t="s">
        <v>6</v>
      </c>
      <c r="E115" s="12" t="s">
        <v>6</v>
      </c>
      <c r="F115" s="12" t="s">
        <v>6</v>
      </c>
      <c r="G115" s="12" t="s">
        <v>6</v>
      </c>
      <c r="H115" s="12" t="s">
        <v>6</v>
      </c>
      <c r="I115" s="12" t="s">
        <v>6</v>
      </c>
      <c r="J115" s="12" t="s">
        <v>6</v>
      </c>
      <c r="K115" s="12" t="s">
        <v>6</v>
      </c>
      <c r="L115" s="12" t="s">
        <v>6</v>
      </c>
      <c r="M115" s="12" t="s">
        <v>6</v>
      </c>
      <c r="N115" s="12" t="s">
        <v>6</v>
      </c>
    </row>
  </sheetData>
  <mergeCells count="9">
    <mergeCell ref="B10:M10"/>
    <mergeCell ref="N10:N11"/>
    <mergeCell ref="A10:A11"/>
    <mergeCell ref="A8:K8"/>
    <mergeCell ref="A7:L7"/>
    <mergeCell ref="L1:N1"/>
    <mergeCell ref="A3:E3"/>
    <mergeCell ref="A4:E4"/>
    <mergeCell ref="A5:L5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5-25</cp:lastModifiedBy>
  <cp:lastPrinted>2007-12-09T07:00:12Z</cp:lastPrinted>
  <dcterms:created xsi:type="dcterms:W3CDTF">2007-12-09T05:35:58Z</dcterms:created>
  <dcterms:modified xsi:type="dcterms:W3CDTF">2026-04-14T06:46:09Z</dcterms:modified>
</cp:coreProperties>
</file>