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55" yWindow="15" windowWidth="11160" windowHeight="121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B27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<sst xmlns="http://schemas.openxmlformats.org/spreadsheetml/2006/main" count="20" uniqueCount="20">
  <si>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</si>
  <si>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</si>
  <si>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</si>
  <si>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</si>
  <si>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</si>
  <si>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</si>
  <si>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</si>
  <si>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</si>
  <si>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</si>
  <si>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</si>
  <si>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</si>
  <si>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</si>
  <si>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North Caspian</t>
  </si>
  <si>
    <t>Occurrence of wind speed of more than 5 m/sec</t>
  </si>
  <si>
    <t>Years</t>
  </si>
  <si>
    <t>Month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</si>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</sst>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0" fillId="0" borderId="0" xfId="0" applyNumberFormat="1"/>
    <xf numFmtId="164" fontId="2" fillId="0" borderId="1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8" t="s">
        <v>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5">
      <c r="A4" s="1"/>
      <c r="B4" s="1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6" x14ac:dyDescent="0.25">
      <c r="A5" s="18" t="s">
        <v>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5">
      <c r="A6" s="1"/>
      <c r="B6" s="1"/>
      <c r="C6" s="16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20" t="s">
        <v>14</v>
      </c>
      <c r="B7" s="21" t="s">
        <v>15</v>
      </c>
      <c r="C7" s="22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16</v>
      </c>
    </row>
    <row r="8" spans="1:16" x14ac:dyDescent="0.25">
      <c r="A8" s="20"/>
      <c r="B8" s="6" t="s">
        <v>0</v>
      </c>
      <c r="C8" s="6" t="s">
        <v>1</v>
      </c>
      <c r="D8" s="6" t="s">
        <v>2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10</v>
      </c>
      <c r="M8" s="6" t="s">
        <v>11</v>
      </c>
      <c r="N8" s="19"/>
    </row>
    <row r="9" spans="1:16" x14ac:dyDescent="0.25">
      <c r="A9" s="7">
        <v>2011</v>
      </c>
      <c r="B9" s="9"/>
      <c r="C9" s="9"/>
      <c r="D9" s="9"/>
      <c r="E9" s="9"/>
      <c r="F9" s="9"/>
      <c r="G9" s="9"/>
      <c r="H9" s="9"/>
      <c r="I9" s="9"/>
      <c r="J9" s="9"/>
      <c r="K9" s="8">
        <v>15.9</v>
      </c>
      <c r="L9" s="8">
        <v>8.6999999999999993</v>
      </c>
      <c r="M9" s="8">
        <v>31.8</v>
      </c>
      <c r="N9" s="10">
        <f>AVERAGE(B9:M9)</f>
        <v>18.8</v>
      </c>
    </row>
    <row r="10" spans="1:16" x14ac:dyDescent="0.25">
      <c r="A10" s="7">
        <v>2012</v>
      </c>
      <c r="B10" s="9">
        <v>22</v>
      </c>
      <c r="C10" s="9">
        <v>23.9</v>
      </c>
      <c r="D10" s="9">
        <v>17.899999999999999</v>
      </c>
      <c r="E10" s="9">
        <v>9.5</v>
      </c>
      <c r="F10" s="9">
        <v>6</v>
      </c>
      <c r="G10" s="9">
        <v>8</v>
      </c>
      <c r="H10" s="9">
        <v>2.5</v>
      </c>
      <c r="I10" s="9">
        <v>2.6</v>
      </c>
      <c r="J10" s="9">
        <v>5.0999999999999996</v>
      </c>
      <c r="K10" s="8">
        <v>3.5</v>
      </c>
      <c r="L10" s="8">
        <v>6.9</v>
      </c>
      <c r="M10" s="8">
        <v>41</v>
      </c>
      <c r="N10" s="10">
        <f t="shared" ref="N10:N14" si="0">AVERAGE(B10:M10)</f>
        <v>12.408333333333331</v>
      </c>
    </row>
    <row r="11" spans="1:16" x14ac:dyDescent="0.25">
      <c r="A11" s="7">
        <v>2013</v>
      </c>
      <c r="B11" s="8">
        <v>8.6</v>
      </c>
      <c r="C11" s="8">
        <v>22.5</v>
      </c>
      <c r="D11" s="8">
        <v>22.4</v>
      </c>
      <c r="E11" s="9">
        <v>26.3</v>
      </c>
      <c r="F11" s="9">
        <v>10.7</v>
      </c>
      <c r="G11" s="9">
        <v>2.2999999999999998</v>
      </c>
      <c r="H11" s="9">
        <v>0</v>
      </c>
      <c r="I11" s="9">
        <v>4.5</v>
      </c>
      <c r="J11" s="9">
        <v>15.4</v>
      </c>
      <c r="K11" s="9">
        <v>11.4</v>
      </c>
      <c r="L11" s="11">
        <v>16.3</v>
      </c>
      <c r="M11" s="9">
        <v>16.899999999999999</v>
      </c>
      <c r="N11" s="10">
        <f t="shared" si="0"/>
        <v>13.108333333333334</v>
      </c>
    </row>
    <row r="12" spans="1:16" x14ac:dyDescent="0.25">
      <c r="A12" s="7">
        <v>2014</v>
      </c>
      <c r="B12" s="15">
        <v>9.1</v>
      </c>
      <c r="C12" s="15">
        <v>18.2</v>
      </c>
      <c r="D12" s="15">
        <v>30.9</v>
      </c>
      <c r="E12" s="15">
        <v>17</v>
      </c>
      <c r="F12" s="15">
        <v>8.5</v>
      </c>
      <c r="G12" s="15">
        <v>11</v>
      </c>
      <c r="H12" s="15">
        <v>1.3</v>
      </c>
      <c r="I12" s="15">
        <v>4.4000000000000004</v>
      </c>
      <c r="J12" s="15">
        <v>20.399999999999999</v>
      </c>
      <c r="K12" s="15">
        <v>6.6</v>
      </c>
      <c r="L12" s="15">
        <v>8</v>
      </c>
      <c r="M12" s="15">
        <v>19.600000000000001</v>
      </c>
      <c r="N12" s="10">
        <f t="shared" si="0"/>
        <v>12.916666666666664</v>
      </c>
    </row>
    <row r="13" spans="1:16" x14ac:dyDescent="0.25">
      <c r="A13" s="7">
        <v>2015</v>
      </c>
      <c r="B13" s="15">
        <v>24.8</v>
      </c>
      <c r="C13" s="15">
        <v>12</v>
      </c>
      <c r="D13" s="15">
        <v>17.600000000000001</v>
      </c>
      <c r="E13" s="15">
        <v>13.1</v>
      </c>
      <c r="F13" s="15">
        <v>6.8</v>
      </c>
      <c r="G13" s="15">
        <v>5.3</v>
      </c>
      <c r="H13" s="15">
        <v>7.5</v>
      </c>
      <c r="I13" s="15">
        <v>3.4</v>
      </c>
      <c r="J13" s="15">
        <v>2.9</v>
      </c>
      <c r="K13" s="15">
        <v>4.5</v>
      </c>
      <c r="L13" s="15">
        <v>21.3</v>
      </c>
      <c r="M13" s="15">
        <v>27.9</v>
      </c>
      <c r="N13" s="10">
        <f t="shared" si="0"/>
        <v>12.258333333333333</v>
      </c>
    </row>
    <row r="14" spans="1:16" x14ac:dyDescent="0.25">
      <c r="A14" s="7">
        <v>2016</v>
      </c>
      <c r="B14" s="15">
        <v>24.4</v>
      </c>
      <c r="C14" s="15">
        <v>14.5</v>
      </c>
      <c r="D14" s="15">
        <v>23.6</v>
      </c>
      <c r="E14" s="15">
        <v>14.5</v>
      </c>
      <c r="F14" s="15">
        <v>3.3</v>
      </c>
      <c r="G14" s="15">
        <v>1.1000000000000001</v>
      </c>
      <c r="H14" s="15">
        <v>2.5</v>
      </c>
      <c r="I14" s="15">
        <v>2.7</v>
      </c>
      <c r="J14" s="15">
        <v>10.4</v>
      </c>
      <c r="K14" s="15">
        <v>6</v>
      </c>
      <c r="L14" s="15">
        <v>16</v>
      </c>
      <c r="M14" s="15">
        <v>7.4</v>
      </c>
      <c r="N14" s="10">
        <f t="shared" si="0"/>
        <v>10.533333333333333</v>
      </c>
    </row>
    <row r="15" spans="1:16" x14ac:dyDescent="0.25">
      <c r="A15" s="7">
        <v>2017</v>
      </c>
      <c r="B15" s="15">
        <v>12.3</v>
      </c>
      <c r="C15" s="15">
        <v>14.5</v>
      </c>
      <c r="D15" s="15">
        <v>21.8</v>
      </c>
      <c r="E15" s="15">
        <v>22.7</v>
      </c>
      <c r="F15" s="15">
        <v>4</v>
      </c>
      <c r="G15" s="15">
        <v>2.2000000000000002</v>
      </c>
      <c r="H15" s="15">
        <v>3.5</v>
      </c>
      <c r="I15" s="15">
        <v>4.4000000000000004</v>
      </c>
      <c r="J15" s="15">
        <v>7.4</v>
      </c>
      <c r="K15" s="15">
        <v>10.8</v>
      </c>
      <c r="L15" s="15">
        <v>6</v>
      </c>
      <c r="M15" s="15">
        <v>27.7</v>
      </c>
      <c r="N15" s="10">
        <f t="shared" ref="N15:N20" si="1">AVERAGE(B15:M15)</f>
        <v>11.441666666666668</v>
      </c>
    </row>
    <row r="16" spans="1:16" x14ac:dyDescent="0.25">
      <c r="A16" s="7">
        <v>2018</v>
      </c>
      <c r="B16" s="15">
        <v>10.6</v>
      </c>
      <c r="C16" s="15">
        <v>10.9</v>
      </c>
      <c r="D16" s="15">
        <v>20.399999999999999</v>
      </c>
      <c r="E16" s="15">
        <v>11</v>
      </c>
      <c r="F16" s="15">
        <v>10.3</v>
      </c>
      <c r="G16" s="15">
        <v>0.5</v>
      </c>
      <c r="H16" s="15">
        <v>4.5</v>
      </c>
      <c r="I16" s="15">
        <v>3.5</v>
      </c>
      <c r="J16" s="15">
        <v>9.6</v>
      </c>
      <c r="K16" s="15">
        <v>9.0999999999999943</v>
      </c>
      <c r="L16" s="15">
        <v>14.700000000000003</v>
      </c>
      <c r="M16" s="15">
        <v>9</v>
      </c>
      <c r="N16" s="10">
        <f t="shared" si="1"/>
        <v>9.5083333333333329</v>
      </c>
    </row>
    <row r="17" spans="1:14" x14ac:dyDescent="0.25">
      <c r="A17" s="7">
        <v>2019</v>
      </c>
      <c r="B17" s="15">
        <v>10.599999999999994</v>
      </c>
      <c r="C17" s="15">
        <v>13.599999999999994</v>
      </c>
      <c r="D17" s="15">
        <v>11.700000000000003</v>
      </c>
      <c r="E17" s="15">
        <v>11.400000000000006</v>
      </c>
      <c r="F17" s="15">
        <v>7.7999999999999972</v>
      </c>
      <c r="G17" s="15">
        <v>2.6000000000000085</v>
      </c>
      <c r="H17" s="15">
        <v>14.099999999999994</v>
      </c>
      <c r="I17" s="15">
        <v>5.5</v>
      </c>
      <c r="J17" s="15">
        <v>5.1000000000000085</v>
      </c>
      <c r="K17" s="15">
        <v>4.9000000000000057</v>
      </c>
      <c r="L17" s="15">
        <v>14.700000000000003</v>
      </c>
      <c r="M17" s="15">
        <v>8.2999999999999972</v>
      </c>
      <c r="N17" s="10">
        <f t="shared" si="1"/>
        <v>9.1916666666666682</v>
      </c>
    </row>
    <row r="18" spans="1:14" x14ac:dyDescent="0.25">
      <c r="A18" s="7">
        <v>2020</v>
      </c>
      <c r="B18" s="15">
        <v>9.7999999999999972</v>
      </c>
      <c r="C18" s="15">
        <v>19.899999999999991</v>
      </c>
      <c r="D18" s="15">
        <v>14.5</v>
      </c>
      <c r="E18" s="15">
        <v>12.1</v>
      </c>
      <c r="F18" s="15">
        <v>20.700000000000003</v>
      </c>
      <c r="G18" s="15">
        <v>2.2000000000000028</v>
      </c>
      <c r="H18" s="15">
        <v>2.2000000000000028</v>
      </c>
      <c r="I18" s="15">
        <v>0.90000000000000568</v>
      </c>
      <c r="J18" s="15">
        <v>8.2999999999999972</v>
      </c>
      <c r="K18" s="15">
        <v>16.400000000000006</v>
      </c>
      <c r="L18" s="15">
        <v>27.700000000000003</v>
      </c>
      <c r="M18" s="15">
        <v>19.099999999999994</v>
      </c>
      <c r="N18" s="10">
        <f t="shared" si="1"/>
        <v>12.816666666666668</v>
      </c>
    </row>
    <row r="19" spans="1:14" x14ac:dyDescent="0.25">
      <c r="A19" s="7">
        <v>2021</v>
      </c>
      <c r="B19" s="15">
        <v>21.5</v>
      </c>
      <c r="C19" s="15">
        <v>24.400000000000006</v>
      </c>
      <c r="D19" s="15">
        <v>26.799999999999997</v>
      </c>
      <c r="E19" s="15">
        <v>22.399999999999991</v>
      </c>
      <c r="F19" s="15">
        <v>16.700000000000003</v>
      </c>
      <c r="G19" s="15">
        <v>8</v>
      </c>
      <c r="H19" s="15">
        <v>8.5999999999999943</v>
      </c>
      <c r="I19" s="15">
        <v>4.7000000000000028</v>
      </c>
      <c r="J19" s="15">
        <v>20.399999999999991</v>
      </c>
      <c r="K19" s="15">
        <v>13.700000000000003</v>
      </c>
      <c r="L19" s="7">
        <v>26.1</v>
      </c>
      <c r="M19" s="7">
        <v>36.4</v>
      </c>
      <c r="N19" s="15">
        <f t="shared" si="1"/>
        <v>19.141666666666662</v>
      </c>
    </row>
    <row r="20" spans="1:14" x14ac:dyDescent="0.25">
      <c r="A20" s="7">
        <v>2022</v>
      </c>
      <c r="B20" s="15">
        <v>46.4</v>
      </c>
      <c r="C20" s="15">
        <v>28.9</v>
      </c>
      <c r="D20" s="15">
        <v>34.200000000000003</v>
      </c>
      <c r="E20" s="15">
        <v>30.300000000000011</v>
      </c>
      <c r="F20" s="15">
        <v>37.4</v>
      </c>
      <c r="G20" s="15">
        <v>22.700000000000003</v>
      </c>
      <c r="H20" s="15">
        <v>21.200000000000003</v>
      </c>
      <c r="I20" s="15">
        <v>35</v>
      </c>
      <c r="J20" s="15">
        <v>34.5</v>
      </c>
      <c r="K20" s="15">
        <v>35</v>
      </c>
      <c r="L20" s="7">
        <v>29.5</v>
      </c>
      <c r="M20" s="7">
        <v>23.6</v>
      </c>
      <c r="N20" s="15">
        <f t="shared" si="1"/>
        <v>31.558333333333337</v>
      </c>
    </row>
    <row r="21" spans="1:14" x14ac:dyDescent="0.25">
      <c r="A21" s="7">
        <v>2023</v>
      </c>
      <c r="B21" s="15">
        <v>32.599999999999994</v>
      </c>
      <c r="C21" s="15">
        <v>32.5</v>
      </c>
      <c r="D21" s="15">
        <v>30.900000000000006</v>
      </c>
      <c r="E21" s="15">
        <v>34.5</v>
      </c>
      <c r="F21" s="15">
        <v>19.599999999999994</v>
      </c>
      <c r="G21" s="15">
        <v>16.900000000000006</v>
      </c>
      <c r="H21" s="15">
        <v>29.299999999999997</v>
      </c>
      <c r="I21" s="15">
        <v>12.200000000000003</v>
      </c>
      <c r="J21" s="15">
        <v>3.4000000000000057</v>
      </c>
      <c r="K21" s="15">
        <v>23.599999999999994</v>
      </c>
      <c r="L21" s="7">
        <v>41.2</v>
      </c>
      <c r="M21" s="7">
        <v>46.4</v>
      </c>
      <c r="N21" s="15">
        <f>AVERAGE(B21:M21)</f>
        <v>26.924999999999997</v>
      </c>
    </row>
    <row r="22" spans="1:14" x14ac:dyDescent="0.25">
      <c r="A22" s="7">
        <v>2024</v>
      </c>
      <c r="B22" s="15">
        <v>33.399999999999991</v>
      </c>
      <c r="C22" s="15">
        <v>21.799999999999997</v>
      </c>
      <c r="D22" s="15">
        <v>23.599999999999994</v>
      </c>
      <c r="E22" s="15">
        <v>24.400000000000006</v>
      </c>
      <c r="F22" s="15">
        <v>21.200000000000003</v>
      </c>
      <c r="G22" s="15">
        <v>13.5</v>
      </c>
      <c r="H22" s="15">
        <v>9.7999999999999972</v>
      </c>
      <c r="I22" s="15">
        <v>15.5</v>
      </c>
      <c r="J22" s="15">
        <v>32.799999999999997</v>
      </c>
      <c r="K22" s="15">
        <v>14.700000000000003</v>
      </c>
      <c r="L22" s="7">
        <v>24.400000000000006</v>
      </c>
      <c r="M22" s="7">
        <v>26.900000000000006</v>
      </c>
      <c r="N22" s="15">
        <f>AVERAGE(B22:M22)</f>
        <v>21.833333333333332</v>
      </c>
    </row>
    <row r="23" spans="1:14" x14ac:dyDescent="0.25">
      <c r="A23" s="7">
        <v>2025</v>
      </c>
      <c r="B23" s="15">
        <v>16.299999999999997</v>
      </c>
      <c r="C23" s="15">
        <v>15.400000000000006</v>
      </c>
      <c r="D23" s="15">
        <v>16.299999999999997</v>
      </c>
      <c r="E23" s="15">
        <v>15.200000000000003</v>
      </c>
      <c r="F23" s="15">
        <v>12.200000000000003</v>
      </c>
      <c r="G23" s="15">
        <v>11</v>
      </c>
      <c r="H23" s="15">
        <v>3.2999999999999972</v>
      </c>
      <c r="I23" s="15">
        <v>12.200000000000003</v>
      </c>
      <c r="J23" s="15">
        <v>9.2999999999999972</v>
      </c>
      <c r="K23" s="15">
        <v>6.5999999999999943</v>
      </c>
      <c r="L23" s="7">
        <v>4.2999999999999972</v>
      </c>
      <c r="M23" s="7">
        <v>7.7999999999999972</v>
      </c>
      <c r="N23" s="15">
        <f>AVERAGE(B23:M23)</f>
        <v>10.824999999999998</v>
      </c>
    </row>
    <row r="24" spans="1:14" x14ac:dyDescent="0.25">
      <c r="A24" s="7">
        <v>2026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7"/>
      <c r="M24" s="7"/>
      <c r="N24" s="15"/>
    </row>
    <row r="25" spans="1:14" x14ac:dyDescent="0.25">
      <c r="A25" s="7">
        <v>2027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7"/>
      <c r="M25" s="7"/>
      <c r="N25" s="15"/>
    </row>
    <row r="26" spans="1:14" x14ac:dyDescent="0.25">
      <c r="A26" s="17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3"/>
      <c r="N26" s="14"/>
    </row>
    <row r="27" spans="1:14" x14ac:dyDescent="0.25">
      <c r="A27" s="3" t="s">
        <v>17</v>
      </c>
      <c r="B27" s="5">
        <f t="shared" ref="B27:M27" si="2">AVERAGE(B9:B26)</f>
        <v>20.171428571428571</v>
      </c>
      <c r="C27" s="5">
        <f t="shared" si="2"/>
        <v>19.5</v>
      </c>
      <c r="D27" s="5">
        <f t="shared" si="2"/>
        <v>22.328571428571433</v>
      </c>
      <c r="E27" s="5">
        <f t="shared" si="2"/>
        <v>18.88571428571429</v>
      </c>
      <c r="F27" s="5">
        <f t="shared" si="2"/>
        <v>13.228571428571428</v>
      </c>
      <c r="G27" s="5">
        <f t="shared" si="2"/>
        <v>7.6642857142857164</v>
      </c>
      <c r="H27" s="5">
        <f t="shared" si="2"/>
        <v>7.8785714285714272</v>
      </c>
      <c r="I27" s="5">
        <f t="shared" si="2"/>
        <v>7.9642857142857153</v>
      </c>
      <c r="J27" s="5">
        <f t="shared" si="2"/>
        <v>13.214285714285714</v>
      </c>
      <c r="K27" s="5">
        <f t="shared" si="2"/>
        <v>12.180000000000001</v>
      </c>
      <c r="L27" s="5">
        <f t="shared" si="2"/>
        <v>17.720000000000002</v>
      </c>
      <c r="M27" s="5">
        <f t="shared" si="2"/>
        <v>23.32</v>
      </c>
      <c r="N27" s="14"/>
    </row>
    <row r="28" spans="1:14" x14ac:dyDescent="0.25">
      <c r="A28" s="3" t="s">
        <v>18</v>
      </c>
      <c r="B28" s="5">
        <f t="shared" ref="B28:M28" si="3">MAX(B9:B26)</f>
        <v>46.4</v>
      </c>
      <c r="C28" s="5">
        <f t="shared" si="3"/>
        <v>32.5</v>
      </c>
      <c r="D28" s="5">
        <f t="shared" si="3"/>
        <v>34.200000000000003</v>
      </c>
      <c r="E28" s="5">
        <f t="shared" si="3"/>
        <v>34.5</v>
      </c>
      <c r="F28" s="5">
        <f t="shared" si="3"/>
        <v>37.4</v>
      </c>
      <c r="G28" s="5">
        <f t="shared" si="3"/>
        <v>22.700000000000003</v>
      </c>
      <c r="H28" s="5">
        <f t="shared" si="3"/>
        <v>29.299999999999997</v>
      </c>
      <c r="I28" s="5">
        <f t="shared" si="3"/>
        <v>35</v>
      </c>
      <c r="J28" s="5">
        <f t="shared" si="3"/>
        <v>34.5</v>
      </c>
      <c r="K28" s="5">
        <f t="shared" si="3"/>
        <v>35</v>
      </c>
      <c r="L28" s="5">
        <f t="shared" si="3"/>
        <v>41.2</v>
      </c>
      <c r="M28" s="5">
        <f t="shared" si="3"/>
        <v>46.4</v>
      </c>
      <c r="N28" s="14"/>
    </row>
    <row r="29" spans="1:14" x14ac:dyDescent="0.25">
      <c r="A29" s="3" t="s">
        <v>19</v>
      </c>
      <c r="B29" s="5">
        <f t="shared" ref="B29:M29" si="4">MIN(B9:B26)</f>
        <v>8.6</v>
      </c>
      <c r="C29" s="5">
        <f t="shared" si="4"/>
        <v>10.9</v>
      </c>
      <c r="D29" s="5">
        <f t="shared" si="4"/>
        <v>11.700000000000003</v>
      </c>
      <c r="E29" s="5">
        <f t="shared" si="4"/>
        <v>9.5</v>
      </c>
      <c r="F29" s="5">
        <f t="shared" si="4"/>
        <v>3.3</v>
      </c>
      <c r="G29" s="5">
        <f t="shared" si="4"/>
        <v>0.5</v>
      </c>
      <c r="H29" s="5">
        <f t="shared" si="4"/>
        <v>0</v>
      </c>
      <c r="I29" s="5">
        <f t="shared" si="4"/>
        <v>0.90000000000000568</v>
      </c>
      <c r="J29" s="5">
        <f t="shared" si="4"/>
        <v>2.9</v>
      </c>
      <c r="K29" s="5">
        <f t="shared" si="4"/>
        <v>3.5</v>
      </c>
      <c r="L29" s="5">
        <f t="shared" si="4"/>
        <v>4.2999999999999972</v>
      </c>
      <c r="M29" s="5">
        <f t="shared" si="4"/>
        <v>7.4</v>
      </c>
      <c r="N29" s="14"/>
    </row>
  </sheetData>
  <mergeCells count="5">
    <mergeCell ref="A3:P3"/>
    <mergeCell ref="A5:P5"/>
    <mergeCell ref="N7:N8"/>
    <mergeCell ref="A7:A8"/>
    <mergeCell ref="B7:M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2026-01-15T04:56:14Z</dcterms:modified>
</cp:coreProperties>
</file>