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7655" yWindow="60" windowWidth="11085" windowHeight="1207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23" i="1" l="1"/>
  <c r="N22" i="1" l="1"/>
  <c r="N21" i="1" l="1"/>
  <c r="N20" i="1" l="1"/>
  <c r="N19" i="1" l="1"/>
  <c r="N16" i="1" l="1"/>
  <c r="N17" i="1"/>
  <c r="N18" i="1"/>
  <c r="C27" i="1" l="1"/>
  <c r="D27" i="1"/>
  <c r="E27" i="1"/>
  <c r="F27" i="1"/>
  <c r="G27" i="1"/>
  <c r="H27" i="1"/>
  <c r="I27" i="1"/>
  <c r="J27" i="1"/>
  <c r="K27" i="1"/>
  <c r="L27" i="1"/>
  <c r="M27" i="1"/>
  <c r="C28" i="1"/>
  <c r="D28" i="1"/>
  <c r="E28" i="1"/>
  <c r="F28" i="1"/>
  <c r="G28" i="1"/>
  <c r="H28" i="1"/>
  <c r="I28" i="1"/>
  <c r="J28" i="1"/>
  <c r="K28" i="1"/>
  <c r="L28" i="1"/>
  <c r="M28" i="1"/>
  <c r="C29" i="1"/>
  <c r="D29" i="1"/>
  <c r="E29" i="1"/>
  <c r="F29" i="1"/>
  <c r="G29" i="1"/>
  <c r="H29" i="1"/>
  <c r="I29" i="1"/>
  <c r="J29" i="1"/>
  <c r="K29" i="1"/>
  <c r="L29" i="1"/>
  <c r="M29" i="1"/>
  <c r="B29" i="1"/>
  <c r="B28" i="1"/>
  <c r="B27" i="1"/>
  <c r="N15" i="1" l="1"/>
  <c r="N14" i="1" l="1"/>
  <c r="N13" i="1" l="1"/>
  <c r="N12" i="1" l="1"/>
  <c r="N11" i="1" l="1"/>
  <c r="N10" i="1"/>
  <c r="N9" i="1"/>
</calcChain>
</file>

<file path=xl/sharedStrings.xml><?xml version="1.0" encoding="utf-8"?>
<sst xmlns="http://schemas.openxmlformats.org/spreadsheetml/2006/main" count="20" uniqueCount="20">
  <si>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</si>
  <si>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</si>
  <si>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</si>
  <si>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</si>
  <si>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</si>
  <si>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</si>
  <si>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</si>
  <si>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</si>
  <si>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</si>
  <si>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</si>
  <si>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</si>
  <si>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</si>
  <si>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Wind speed over Middle Caspian</t>
  </si>
  <si>
    <t>Occurrence of wind speed of more than 5m/sec, %</t>
  </si>
  <si>
    <t>Years</t>
  </si>
  <si>
    <t>Month</t>
  </si>
  <si>
    <t>Annual</t>
  </si>
  <si>
    <t>Average</t>
  </si>
  <si>
    <t>Max.</t>
  </si>
  <si>
    <t>Min.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</si>
</sst>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left"/>
    </xf>
    <xf numFmtId="2" fontId="0" fillId="0" borderId="0" xfId="0" applyNumberFormat="1"/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topLeftCell="A4" zoomScale="70" zoomScaleNormal="70" workbookViewId="0">
      <selection activeCell="O13" sqref="O13"/>
    </sheetView>
  </sheetViews>
  <sheetFormatPr defaultRowHeight="15" x14ac:dyDescent="0.25"/>
  <sheetData>
    <row r="1" spans="1:1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</row>
    <row r="2" spans="1:1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1"/>
      <c r="M2" s="1"/>
    </row>
    <row r="3" spans="1:16" x14ac:dyDescent="0.25">
      <c r="A3" s="19" t="s">
        <v>12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6" x14ac:dyDescent="0.25">
      <c r="A4" s="1"/>
      <c r="B4" s="1"/>
      <c r="C4" s="4"/>
      <c r="D4" s="4"/>
      <c r="E4" s="4"/>
      <c r="F4" s="4"/>
      <c r="G4" s="4"/>
      <c r="H4" s="4"/>
      <c r="I4" s="4"/>
      <c r="J4" s="4"/>
      <c r="K4" s="1"/>
      <c r="L4" s="1"/>
      <c r="M4" s="1"/>
    </row>
    <row r="5" spans="1:16" x14ac:dyDescent="0.25">
      <c r="A5" s="19" t="s">
        <v>13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</row>
    <row r="6" spans="1:16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6" x14ac:dyDescent="0.25">
      <c r="A7" s="21" t="s">
        <v>14</v>
      </c>
      <c r="B7" s="22" t="s">
        <v>15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0" t="s">
        <v>16</v>
      </c>
    </row>
    <row r="8" spans="1:16" x14ac:dyDescent="0.25">
      <c r="A8" s="21"/>
      <c r="B8" s="6" t="s">
        <v>0</v>
      </c>
      <c r="C8" s="6" t="s">
        <v>1</v>
      </c>
      <c r="D8" s="6" t="s">
        <v>2</v>
      </c>
      <c r="E8" s="6" t="s">
        <v>3</v>
      </c>
      <c r="F8" s="6" t="s">
        <v>4</v>
      </c>
      <c r="G8" s="6" t="s">
        <v>5</v>
      </c>
      <c r="H8" s="6" t="s">
        <v>6</v>
      </c>
      <c r="I8" s="6" t="s">
        <v>7</v>
      </c>
      <c r="J8" s="6" t="s">
        <v>8</v>
      </c>
      <c r="K8" s="6" t="s">
        <v>9</v>
      </c>
      <c r="L8" s="6" t="s">
        <v>10</v>
      </c>
      <c r="M8" s="6" t="s">
        <v>11</v>
      </c>
      <c r="N8" s="20"/>
    </row>
    <row r="9" spans="1:16" x14ac:dyDescent="0.25">
      <c r="A9" s="7">
        <v>2011</v>
      </c>
      <c r="B9" s="9"/>
      <c r="C9" s="9"/>
      <c r="D9" s="9"/>
      <c r="E9" s="9"/>
      <c r="F9" s="9"/>
      <c r="G9" s="9"/>
      <c r="H9" s="9"/>
      <c r="I9" s="9"/>
      <c r="J9" s="9"/>
      <c r="K9" s="8">
        <v>18.2</v>
      </c>
      <c r="L9" s="8">
        <v>15.2</v>
      </c>
      <c r="M9" s="8">
        <v>20.399999999999999</v>
      </c>
      <c r="N9" s="10">
        <f>AVERAGE(B9:M9)</f>
        <v>17.933333333333334</v>
      </c>
    </row>
    <row r="10" spans="1:16" x14ac:dyDescent="0.25">
      <c r="A10" s="7">
        <v>2012</v>
      </c>
      <c r="B10" s="9">
        <v>17.899999999999999</v>
      </c>
      <c r="C10" s="9">
        <v>28.9</v>
      </c>
      <c r="D10" s="9">
        <v>25.5</v>
      </c>
      <c r="E10" s="9">
        <v>13.8</v>
      </c>
      <c r="F10" s="9">
        <v>6.5</v>
      </c>
      <c r="G10" s="9">
        <v>15.1</v>
      </c>
      <c r="H10" s="9">
        <v>7.6</v>
      </c>
      <c r="I10" s="9">
        <v>9.9</v>
      </c>
      <c r="J10" s="9">
        <v>9.4</v>
      </c>
      <c r="K10" s="8">
        <v>10</v>
      </c>
      <c r="L10" s="8">
        <v>12</v>
      </c>
      <c r="M10" s="8">
        <v>30.9</v>
      </c>
      <c r="N10" s="10">
        <f t="shared" ref="N10:N13" si="0">AVERAGE(B10:M10)</f>
        <v>15.625</v>
      </c>
    </row>
    <row r="11" spans="1:16" x14ac:dyDescent="0.25">
      <c r="A11" s="7">
        <v>2013</v>
      </c>
      <c r="B11" s="8">
        <v>19.7</v>
      </c>
      <c r="C11" s="8">
        <v>14.3</v>
      </c>
      <c r="D11" s="8">
        <v>43.4</v>
      </c>
      <c r="E11" s="9">
        <v>32.200000000000003</v>
      </c>
      <c r="F11" s="9">
        <v>12.5</v>
      </c>
      <c r="G11" s="9">
        <v>13.7</v>
      </c>
      <c r="H11" s="9">
        <v>12.2</v>
      </c>
      <c r="I11" s="9">
        <v>11.2</v>
      </c>
      <c r="J11" s="9">
        <v>22.1</v>
      </c>
      <c r="K11" s="9">
        <v>21.7</v>
      </c>
      <c r="L11" s="11">
        <v>21.9</v>
      </c>
      <c r="M11" s="9">
        <v>25.3</v>
      </c>
      <c r="N11" s="10">
        <f t="shared" si="0"/>
        <v>20.849999999999998</v>
      </c>
    </row>
    <row r="12" spans="1:16" x14ac:dyDescent="0.25">
      <c r="A12" s="7">
        <v>2014</v>
      </c>
      <c r="B12" s="15">
        <v>17.399999999999999</v>
      </c>
      <c r="C12" s="15">
        <v>21.7</v>
      </c>
      <c r="D12" s="15">
        <v>48.1</v>
      </c>
      <c r="E12" s="15">
        <v>23.8</v>
      </c>
      <c r="F12" s="15">
        <v>14</v>
      </c>
      <c r="G12" s="15">
        <v>34.799999999999997</v>
      </c>
      <c r="H12" s="15">
        <v>17.399999999999999</v>
      </c>
      <c r="I12" s="15">
        <v>11.4</v>
      </c>
      <c r="J12" s="15">
        <v>33.9</v>
      </c>
      <c r="K12" s="15">
        <v>16.3</v>
      </c>
      <c r="L12" s="15">
        <v>15.2</v>
      </c>
      <c r="M12" s="15">
        <v>30.1</v>
      </c>
      <c r="N12" s="10">
        <f t="shared" si="0"/>
        <v>23.675000000000001</v>
      </c>
    </row>
    <row r="13" spans="1:16" x14ac:dyDescent="0.25">
      <c r="A13" s="7">
        <v>2015</v>
      </c>
      <c r="B13" s="15">
        <v>24.8</v>
      </c>
      <c r="C13" s="15">
        <v>28.8</v>
      </c>
      <c r="D13" s="15">
        <v>28.1</v>
      </c>
      <c r="E13" s="15">
        <v>26.3</v>
      </c>
      <c r="F13" s="15">
        <v>14</v>
      </c>
      <c r="G13" s="15">
        <v>32.200000000000003</v>
      </c>
      <c r="H13" s="15">
        <v>20.399999999999999</v>
      </c>
      <c r="I13" s="15">
        <v>13.1</v>
      </c>
      <c r="J13" s="15">
        <v>12.8</v>
      </c>
      <c r="K13" s="15">
        <v>22.5</v>
      </c>
      <c r="L13" s="15">
        <v>32.799999999999997</v>
      </c>
      <c r="M13" s="15">
        <v>28.7</v>
      </c>
      <c r="N13" s="10">
        <f t="shared" si="0"/>
        <v>23.708333333333332</v>
      </c>
    </row>
    <row r="14" spans="1:16" x14ac:dyDescent="0.25">
      <c r="A14" s="7">
        <v>2016</v>
      </c>
      <c r="B14" s="15">
        <v>41.5</v>
      </c>
      <c r="C14" s="15">
        <v>31.6</v>
      </c>
      <c r="D14" s="15">
        <v>42.7</v>
      </c>
      <c r="E14" s="15">
        <v>30</v>
      </c>
      <c r="F14" s="15">
        <v>20.5</v>
      </c>
      <c r="G14" s="15">
        <v>25.3</v>
      </c>
      <c r="H14" s="15">
        <v>23.6</v>
      </c>
      <c r="I14" s="15">
        <v>9</v>
      </c>
      <c r="J14" s="15">
        <v>26.3</v>
      </c>
      <c r="K14" s="15">
        <v>18.7</v>
      </c>
      <c r="L14" s="15">
        <v>29.5</v>
      </c>
      <c r="M14" s="15">
        <v>24.4</v>
      </c>
      <c r="N14" s="10">
        <f t="shared" ref="N14" si="1">AVERAGE(B14:M14)</f>
        <v>26.925000000000001</v>
      </c>
    </row>
    <row r="15" spans="1:16" x14ac:dyDescent="0.25">
      <c r="A15" s="7">
        <v>2017</v>
      </c>
      <c r="B15" s="15">
        <v>15.6</v>
      </c>
      <c r="C15" s="15">
        <v>26.2</v>
      </c>
      <c r="D15" s="15">
        <v>27.1</v>
      </c>
      <c r="E15" s="15">
        <v>43.3</v>
      </c>
      <c r="F15" s="15">
        <v>26.3</v>
      </c>
      <c r="G15" s="15">
        <v>22.1</v>
      </c>
      <c r="H15" s="15">
        <v>23.8</v>
      </c>
      <c r="I15" s="15">
        <v>16.3</v>
      </c>
      <c r="J15" s="15">
        <v>24.4</v>
      </c>
      <c r="K15" s="15">
        <v>26.9</v>
      </c>
      <c r="L15" s="15">
        <v>14.5</v>
      </c>
      <c r="M15" s="15">
        <v>28.5</v>
      </c>
      <c r="N15" s="10">
        <f t="shared" ref="N15:N20" si="2">AVERAGE(B15:M15)</f>
        <v>24.583333333333332</v>
      </c>
    </row>
    <row r="16" spans="1:16" x14ac:dyDescent="0.25">
      <c r="A16" s="7">
        <v>2018</v>
      </c>
      <c r="B16" s="15">
        <v>35.299999999999997</v>
      </c>
      <c r="C16" s="15">
        <v>11</v>
      </c>
      <c r="D16" s="15">
        <v>47.2</v>
      </c>
      <c r="E16" s="15">
        <v>30</v>
      </c>
      <c r="F16" s="15">
        <v>27.3</v>
      </c>
      <c r="G16" s="15">
        <v>14.3</v>
      </c>
      <c r="H16" s="15">
        <v>26.1</v>
      </c>
      <c r="I16" s="15">
        <v>28.7</v>
      </c>
      <c r="J16" s="15">
        <v>21.9</v>
      </c>
      <c r="K16" s="15">
        <v>22.200000000000003</v>
      </c>
      <c r="L16" s="15">
        <v>28.900000000000006</v>
      </c>
      <c r="M16" s="15">
        <v>17.100000000000009</v>
      </c>
      <c r="N16" s="10">
        <f t="shared" si="2"/>
        <v>25.833333333333332</v>
      </c>
    </row>
    <row r="17" spans="1:14" x14ac:dyDescent="0.25">
      <c r="A17" s="7">
        <v>2019</v>
      </c>
      <c r="B17" s="15">
        <v>30.100000000000009</v>
      </c>
      <c r="C17" s="15">
        <v>19.899999999999991</v>
      </c>
      <c r="D17" s="15">
        <v>32.799999999999997</v>
      </c>
      <c r="E17" s="15">
        <v>19.399999999999991</v>
      </c>
      <c r="F17" s="15">
        <v>19.599999999999994</v>
      </c>
      <c r="G17" s="15">
        <v>14.299999999999997</v>
      </c>
      <c r="H17" s="15">
        <v>35.799999999999997</v>
      </c>
      <c r="I17" s="15">
        <v>15.600000000000009</v>
      </c>
      <c r="J17" s="15">
        <v>11.799999999999997</v>
      </c>
      <c r="K17" s="15">
        <v>10.599999999999994</v>
      </c>
      <c r="L17" s="15">
        <v>17.800000000000011</v>
      </c>
      <c r="M17" s="15">
        <v>13.900000000000006</v>
      </c>
      <c r="N17" s="10">
        <f t="shared" si="2"/>
        <v>20.133333333333336</v>
      </c>
    </row>
    <row r="18" spans="1:14" x14ac:dyDescent="0.25">
      <c r="A18" s="7">
        <v>2020</v>
      </c>
      <c r="B18" s="15">
        <v>9.7999999999999972</v>
      </c>
      <c r="C18" s="15">
        <v>38.6</v>
      </c>
      <c r="D18" s="15">
        <v>26.099999999999994</v>
      </c>
      <c r="E18" s="15">
        <v>26.9</v>
      </c>
      <c r="F18" s="15">
        <v>34.200000000000003</v>
      </c>
      <c r="G18" s="15">
        <v>21.399999999999991</v>
      </c>
      <c r="H18" s="15">
        <v>21.399999999999991</v>
      </c>
      <c r="I18" s="15">
        <v>21.399999999999991</v>
      </c>
      <c r="J18" s="15">
        <v>11.099999999999994</v>
      </c>
      <c r="K18" s="15">
        <v>19.599999999999994</v>
      </c>
      <c r="L18" s="15">
        <v>27.799999999999997</v>
      </c>
      <c r="M18" s="15">
        <v>18.100000000000009</v>
      </c>
      <c r="N18" s="10">
        <f t="shared" si="2"/>
        <v>23.033333333333331</v>
      </c>
    </row>
    <row r="19" spans="1:14" x14ac:dyDescent="0.25">
      <c r="A19" s="7">
        <v>2021</v>
      </c>
      <c r="B19" s="17">
        <v>22</v>
      </c>
      <c r="C19" s="17">
        <v>22.799999999999997</v>
      </c>
      <c r="D19" s="17">
        <v>30.400000000000006</v>
      </c>
      <c r="E19" s="17">
        <v>25.5</v>
      </c>
      <c r="F19" s="17">
        <v>24.599999999999994</v>
      </c>
      <c r="G19" s="17">
        <v>22.299999999999997</v>
      </c>
      <c r="H19" s="17">
        <v>18.100000000000009</v>
      </c>
      <c r="I19" s="17">
        <v>3.2999999999999972</v>
      </c>
      <c r="J19" s="17">
        <v>29.700000000000003</v>
      </c>
      <c r="K19" s="17">
        <v>23.799999999999997</v>
      </c>
      <c r="L19" s="7">
        <v>26.1</v>
      </c>
      <c r="M19" s="7">
        <v>41.5</v>
      </c>
      <c r="N19" s="17">
        <f t="shared" si="2"/>
        <v>24.175000000000001</v>
      </c>
    </row>
    <row r="20" spans="1:14" x14ac:dyDescent="0.25">
      <c r="A20" s="7">
        <v>2022</v>
      </c>
      <c r="B20" s="17">
        <v>46.4</v>
      </c>
      <c r="C20" s="17">
        <v>26.2</v>
      </c>
      <c r="D20" s="17">
        <v>48</v>
      </c>
      <c r="E20" s="17">
        <v>28.600000000000009</v>
      </c>
      <c r="F20" s="17">
        <v>39.900000000000006</v>
      </c>
      <c r="G20" s="17">
        <v>30.300000000000011</v>
      </c>
      <c r="H20" s="17">
        <v>37.4</v>
      </c>
      <c r="I20" s="17">
        <v>26.099999999999994</v>
      </c>
      <c r="J20" s="17">
        <v>32.799999999999997</v>
      </c>
      <c r="K20" s="17">
        <v>27.700000000000003</v>
      </c>
      <c r="L20" s="7">
        <v>24.400000000000006</v>
      </c>
      <c r="M20" s="7">
        <v>19.600000000000001</v>
      </c>
      <c r="N20" s="17">
        <f t="shared" si="2"/>
        <v>32.283333333333331</v>
      </c>
    </row>
    <row r="21" spans="1:14" x14ac:dyDescent="0.25">
      <c r="A21" s="7">
        <v>2023</v>
      </c>
      <c r="B21" s="17">
        <v>28.5</v>
      </c>
      <c r="C21" s="17">
        <v>37</v>
      </c>
      <c r="D21" s="17">
        <v>28.5</v>
      </c>
      <c r="E21" s="17">
        <v>24.400000000000006</v>
      </c>
      <c r="F21" s="17">
        <v>27.700000000000003</v>
      </c>
      <c r="G21" s="17">
        <v>27.799999999999997</v>
      </c>
      <c r="H21" s="17">
        <v>35</v>
      </c>
      <c r="I21" s="18">
        <v>22</v>
      </c>
      <c r="J21" s="17">
        <v>11.400000000000006</v>
      </c>
      <c r="K21" s="17">
        <v>32.599999999999994</v>
      </c>
      <c r="L21" s="7">
        <v>52.2</v>
      </c>
      <c r="M21" s="7">
        <v>46.4</v>
      </c>
      <c r="N21" s="17">
        <f t="shared" ref="N21:N23" si="3">AVERAGE(B21:M21)</f>
        <v>31.125</v>
      </c>
    </row>
    <row r="22" spans="1:14" x14ac:dyDescent="0.25">
      <c r="A22" s="7">
        <v>2024</v>
      </c>
      <c r="B22" s="17">
        <v>50.5</v>
      </c>
      <c r="C22" s="17">
        <v>23.5</v>
      </c>
      <c r="D22" s="17">
        <v>20.399999999999991</v>
      </c>
      <c r="E22" s="17">
        <v>21.099999999999994</v>
      </c>
      <c r="F22" s="17">
        <v>36.6</v>
      </c>
      <c r="G22" s="17">
        <v>21.099999999999994</v>
      </c>
      <c r="H22" s="17">
        <v>21.200000000000003</v>
      </c>
      <c r="I22" s="18">
        <v>19.599999999999994</v>
      </c>
      <c r="J22" s="17">
        <v>32</v>
      </c>
      <c r="K22" s="17">
        <v>17.100000000000009</v>
      </c>
      <c r="L22" s="7">
        <v>27.799999999999997</v>
      </c>
      <c r="M22" s="7">
        <v>28.5</v>
      </c>
      <c r="N22" s="17">
        <f t="shared" si="3"/>
        <v>26.616666666666664</v>
      </c>
    </row>
    <row r="23" spans="1:14" x14ac:dyDescent="0.25">
      <c r="A23" s="7">
        <v>2025</v>
      </c>
      <c r="B23" s="17">
        <v>7.3999999999999915</v>
      </c>
      <c r="C23" s="17">
        <v>25.299999999999997</v>
      </c>
      <c r="D23" s="17">
        <v>23.599999999999994</v>
      </c>
      <c r="E23" s="17">
        <v>25.299999999999997</v>
      </c>
      <c r="F23" s="17">
        <v>13.900000000000006</v>
      </c>
      <c r="G23" s="17">
        <v>19.399999999999991</v>
      </c>
      <c r="H23" s="17">
        <v>2.1000000000000085</v>
      </c>
      <c r="I23" s="18">
        <v>16.299999999999997</v>
      </c>
      <c r="J23" s="17">
        <v>19.399999999999991</v>
      </c>
      <c r="K23" s="17">
        <v>11.400000000000006</v>
      </c>
      <c r="L23" s="7">
        <v>5.1000000000000085</v>
      </c>
      <c r="M23" s="7">
        <v>15.5</v>
      </c>
      <c r="N23" s="17">
        <f t="shared" si="3"/>
        <v>15.391666666666666</v>
      </c>
    </row>
    <row r="24" spans="1:14" x14ac:dyDescent="0.25">
      <c r="A24" s="7">
        <v>2026</v>
      </c>
      <c r="B24" s="17"/>
      <c r="C24" s="17"/>
      <c r="D24" s="17"/>
      <c r="E24" s="17"/>
      <c r="F24" s="17"/>
      <c r="G24" s="17"/>
      <c r="H24" s="17"/>
      <c r="I24" s="18"/>
      <c r="J24" s="17"/>
      <c r="K24" s="17"/>
      <c r="L24" s="7"/>
      <c r="M24" s="7"/>
      <c r="N24" s="17"/>
    </row>
    <row r="25" spans="1:14" x14ac:dyDescent="0.25">
      <c r="A25" s="7">
        <v>2027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0"/>
    </row>
    <row r="26" spans="1:14" x14ac:dyDescent="0.25">
      <c r="A26" s="16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3"/>
      <c r="N26" s="14"/>
    </row>
    <row r="27" spans="1:14" x14ac:dyDescent="0.25">
      <c r="A27" s="3" t="s">
        <v>17</v>
      </c>
      <c r="B27" s="5">
        <f>AVERAGE(B9:B26)</f>
        <v>26.207142857142856</v>
      </c>
      <c r="C27" s="5">
        <f t="shared" ref="C27:M27" si="4">AVERAGE(C9:C26)</f>
        <v>25.414285714285711</v>
      </c>
      <c r="D27" s="5">
        <f t="shared" si="4"/>
        <v>33.707142857142856</v>
      </c>
      <c r="E27" s="5">
        <f t="shared" si="4"/>
        <v>26.471428571428568</v>
      </c>
      <c r="F27" s="5">
        <f t="shared" si="4"/>
        <v>22.685714285714287</v>
      </c>
      <c r="G27" s="5">
        <f t="shared" si="4"/>
        <v>22.435714285714287</v>
      </c>
      <c r="H27" s="5">
        <f t="shared" si="4"/>
        <v>21.578571428571426</v>
      </c>
      <c r="I27" s="5">
        <f t="shared" si="4"/>
        <v>15.992857142857146</v>
      </c>
      <c r="J27" s="5">
        <f t="shared" si="4"/>
        <v>21.357142857142858</v>
      </c>
      <c r="K27" s="5">
        <f t="shared" si="4"/>
        <v>19.95333333333333</v>
      </c>
      <c r="L27" s="5">
        <f t="shared" si="4"/>
        <v>23.413333333333338</v>
      </c>
      <c r="M27" s="5">
        <f t="shared" si="4"/>
        <v>25.926666666666666</v>
      </c>
      <c r="N27" s="14"/>
    </row>
    <row r="28" spans="1:14" x14ac:dyDescent="0.25">
      <c r="A28" s="3" t="s">
        <v>18</v>
      </c>
      <c r="B28" s="5">
        <f>MAX(B9:B26)</f>
        <v>50.5</v>
      </c>
      <c r="C28" s="5">
        <f t="shared" ref="C28:M28" si="5">MAX(C9:C26)</f>
        <v>38.6</v>
      </c>
      <c r="D28" s="5">
        <f t="shared" si="5"/>
        <v>48.1</v>
      </c>
      <c r="E28" s="5">
        <f t="shared" si="5"/>
        <v>43.3</v>
      </c>
      <c r="F28" s="5">
        <f t="shared" si="5"/>
        <v>39.900000000000006</v>
      </c>
      <c r="G28" s="5">
        <f t="shared" si="5"/>
        <v>34.799999999999997</v>
      </c>
      <c r="H28" s="5">
        <f t="shared" si="5"/>
        <v>37.4</v>
      </c>
      <c r="I28" s="5">
        <f t="shared" si="5"/>
        <v>28.7</v>
      </c>
      <c r="J28" s="5">
        <f t="shared" si="5"/>
        <v>33.9</v>
      </c>
      <c r="K28" s="5">
        <f t="shared" si="5"/>
        <v>32.599999999999994</v>
      </c>
      <c r="L28" s="5">
        <f t="shared" si="5"/>
        <v>52.2</v>
      </c>
      <c r="M28" s="5">
        <f t="shared" si="5"/>
        <v>46.4</v>
      </c>
      <c r="N28" s="14"/>
    </row>
    <row r="29" spans="1:14" x14ac:dyDescent="0.25">
      <c r="A29" s="3" t="s">
        <v>19</v>
      </c>
      <c r="B29" s="5">
        <f>MIN(B9:B26)</f>
        <v>7.3999999999999915</v>
      </c>
      <c r="C29" s="5">
        <f t="shared" ref="C29:M29" si="6">MIN(C9:C26)</f>
        <v>11</v>
      </c>
      <c r="D29" s="5">
        <f t="shared" si="6"/>
        <v>20.399999999999991</v>
      </c>
      <c r="E29" s="5">
        <f t="shared" si="6"/>
        <v>13.8</v>
      </c>
      <c r="F29" s="5">
        <f t="shared" si="6"/>
        <v>6.5</v>
      </c>
      <c r="G29" s="5">
        <f t="shared" si="6"/>
        <v>13.7</v>
      </c>
      <c r="H29" s="5">
        <f t="shared" si="6"/>
        <v>2.1000000000000085</v>
      </c>
      <c r="I29" s="5">
        <f t="shared" si="6"/>
        <v>3.2999999999999972</v>
      </c>
      <c r="J29" s="5">
        <f t="shared" si="6"/>
        <v>9.4</v>
      </c>
      <c r="K29" s="5">
        <f t="shared" si="6"/>
        <v>10</v>
      </c>
      <c r="L29" s="5">
        <f t="shared" si="6"/>
        <v>5.1000000000000085</v>
      </c>
      <c r="M29" s="5">
        <f t="shared" si="6"/>
        <v>13.900000000000006</v>
      </c>
      <c r="N29" s="14"/>
    </row>
  </sheetData>
  <mergeCells count="5">
    <mergeCell ref="A3:P3"/>
    <mergeCell ref="A5:P5"/>
    <mergeCell ref="N7:N8"/>
    <mergeCell ref="A7:A8"/>
    <mergeCell ref="B7:M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TatarnikovV</cp:lastModifiedBy>
  <dcterms:created xsi:type="dcterms:W3CDTF">2013-10-21T09:04:38Z</dcterms:created>
  <dcterms:modified xsi:type="dcterms:W3CDTF">2026-01-15T04:53:36Z</dcterms:modified>
</cp:coreProperties>
</file>