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30" windowWidth="11145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N15" i="1" l="1"/>
  <c r="N16" i="1"/>
  <c r="N17" i="1"/>
  <c r="C26" i="1" l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B28" i="1"/>
  <c r="B27" i="1"/>
  <c r="B26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<sst xmlns="http://schemas.openxmlformats.org/spreadsheetml/2006/main" count="21" uniqueCount="21">
  <si>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</si>
  <si>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</si>
  <si>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</si>
  <si>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</si>
  <si>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</si>
  <si>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</si>
  <si>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</si>
  <si>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</si>
  <si>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</si>
  <si>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</si>
  <si>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</si>
  <si>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</si>
  <si>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Latitudinal South Caspian gradient of atmospheric pressure </t>
  </si>
  <si>
    <t>Average maximal gradient, mb</t>
  </si>
  <si>
    <t>Month</t>
  </si>
  <si>
    <t>Annual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</si>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</sst>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2" spans="1:14" x14ac:dyDescent="0.25">
      <c r="A2" s="2"/>
      <c r="B2" s="2"/>
      <c r="C2" s="21" t="s">
        <v>12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3"/>
    </row>
    <row r="3" spans="1:14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3"/>
    </row>
    <row r="4" spans="1:14" x14ac:dyDescent="0.25">
      <c r="A4" s="6"/>
      <c r="B4" s="2"/>
      <c r="C4" s="21" t="s">
        <v>13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3"/>
    </row>
    <row r="5" spans="1:14" x14ac:dyDescent="0.25">
      <c r="A5" s="2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/>
    </row>
    <row r="6" spans="1:14" x14ac:dyDescent="0.25">
      <c r="A6" s="22" t="s">
        <v>16</v>
      </c>
      <c r="B6" s="22" t="s">
        <v>14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 t="s">
        <v>15</v>
      </c>
    </row>
    <row r="7" spans="1:14" x14ac:dyDescent="0.25">
      <c r="A7" s="22"/>
      <c r="B7" s="1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22"/>
    </row>
    <row r="8" spans="1:14" x14ac:dyDescent="0.25">
      <c r="A8" s="8">
        <v>2011</v>
      </c>
      <c r="B8" s="9"/>
      <c r="C8" s="9"/>
      <c r="D8" s="9"/>
      <c r="E8" s="9"/>
      <c r="F8" s="9"/>
      <c r="G8" s="9"/>
      <c r="H8" s="9"/>
      <c r="I8" s="9"/>
      <c r="J8" s="9"/>
      <c r="K8" s="10">
        <v>3.4</v>
      </c>
      <c r="L8" s="10">
        <v>5.4</v>
      </c>
      <c r="M8" s="10">
        <v>6.8</v>
      </c>
      <c r="N8" s="11">
        <f>AVERAGE(B8:M8)</f>
        <v>5.2</v>
      </c>
    </row>
    <row r="9" spans="1:14" x14ac:dyDescent="0.25">
      <c r="A9" s="8">
        <v>2012</v>
      </c>
      <c r="B9" s="9">
        <v>6.5</v>
      </c>
      <c r="C9" s="9">
        <v>3.2</v>
      </c>
      <c r="D9" s="9">
        <v>5.2</v>
      </c>
      <c r="E9" s="9">
        <v>4.3</v>
      </c>
      <c r="F9" s="9">
        <v>3.1</v>
      </c>
      <c r="G9" s="9">
        <v>7.3</v>
      </c>
      <c r="H9" s="9">
        <v>0</v>
      </c>
      <c r="I9" s="9">
        <v>0.5</v>
      </c>
      <c r="J9" s="9">
        <v>2.6</v>
      </c>
      <c r="K9" s="10">
        <v>6.7</v>
      </c>
      <c r="L9" s="10">
        <v>5.6</v>
      </c>
      <c r="M9" s="10">
        <v>6.3</v>
      </c>
      <c r="N9" s="11">
        <f t="shared" ref="N9:N19" si="0">AVERAGE(B9:M9)</f>
        <v>4.2750000000000004</v>
      </c>
    </row>
    <row r="10" spans="1:14" x14ac:dyDescent="0.25">
      <c r="A10" s="8">
        <v>2013</v>
      </c>
      <c r="B10" s="10">
        <v>6.2</v>
      </c>
      <c r="C10" s="10">
        <v>5.0999999999999996</v>
      </c>
      <c r="D10" s="10">
        <v>7.1</v>
      </c>
      <c r="E10" s="9">
        <v>3.2</v>
      </c>
      <c r="F10" s="9">
        <v>3</v>
      </c>
      <c r="G10" s="9">
        <v>6.7</v>
      </c>
      <c r="H10" s="9">
        <v>0.6</v>
      </c>
      <c r="I10" s="9">
        <v>1.3</v>
      </c>
      <c r="J10" s="9">
        <v>3.1</v>
      </c>
      <c r="K10" s="9">
        <v>10</v>
      </c>
      <c r="L10" s="12">
        <v>8.1</v>
      </c>
      <c r="M10" s="9">
        <v>5.7</v>
      </c>
      <c r="N10" s="11">
        <f t="shared" si="0"/>
        <v>5.0083333333333337</v>
      </c>
    </row>
    <row r="11" spans="1:14" x14ac:dyDescent="0.25">
      <c r="A11" s="8">
        <v>2014</v>
      </c>
      <c r="B11" s="17">
        <v>12.9</v>
      </c>
      <c r="C11" s="17">
        <v>5.2</v>
      </c>
      <c r="D11" s="17">
        <v>5.5</v>
      </c>
      <c r="E11" s="17">
        <v>10.7</v>
      </c>
      <c r="F11" s="17">
        <v>3.8</v>
      </c>
      <c r="G11" s="17">
        <v>2.7</v>
      </c>
      <c r="H11" s="17">
        <v>0.8</v>
      </c>
      <c r="I11" s="17">
        <v>2.7</v>
      </c>
      <c r="J11" s="17">
        <v>2.9</v>
      </c>
      <c r="K11" s="17">
        <v>2.6</v>
      </c>
      <c r="L11" s="17">
        <v>4.7</v>
      </c>
      <c r="M11" s="17">
        <v>6.9</v>
      </c>
      <c r="N11" s="11">
        <f t="shared" si="0"/>
        <v>5.1166666666666663</v>
      </c>
    </row>
    <row r="12" spans="1:14" x14ac:dyDescent="0.25">
      <c r="A12" s="8">
        <v>2015</v>
      </c>
      <c r="B12" s="17">
        <v>5.2</v>
      </c>
      <c r="C12" s="17">
        <v>6.5</v>
      </c>
      <c r="D12" s="17">
        <v>11.1</v>
      </c>
      <c r="E12" s="17">
        <v>4.2</v>
      </c>
      <c r="F12" s="17">
        <v>11</v>
      </c>
      <c r="G12" s="17">
        <v>2.7</v>
      </c>
      <c r="H12" s="17">
        <v>0.6</v>
      </c>
      <c r="I12" s="17">
        <v>1</v>
      </c>
      <c r="J12" s="17">
        <v>0.9</v>
      </c>
      <c r="K12" s="17">
        <v>2.1</v>
      </c>
      <c r="L12" s="17">
        <v>6.4</v>
      </c>
      <c r="M12" s="17">
        <v>5.6</v>
      </c>
      <c r="N12" s="11">
        <f t="shared" si="0"/>
        <v>4.7750000000000004</v>
      </c>
    </row>
    <row r="13" spans="1:14" x14ac:dyDescent="0.25">
      <c r="A13" s="8">
        <v>2016</v>
      </c>
      <c r="B13" s="17">
        <v>5.4</v>
      </c>
      <c r="C13" s="17">
        <v>10.3</v>
      </c>
      <c r="D13" s="17">
        <v>7.6</v>
      </c>
      <c r="E13" s="17">
        <v>7.7</v>
      </c>
      <c r="F13" s="17">
        <v>3.8</v>
      </c>
      <c r="G13" s="17">
        <v>7</v>
      </c>
      <c r="H13" s="17">
        <v>3.3</v>
      </c>
      <c r="I13" s="17">
        <v>2.2000000000000002</v>
      </c>
      <c r="J13" s="17">
        <v>0.7</v>
      </c>
      <c r="K13" s="17">
        <v>6.8</v>
      </c>
      <c r="L13" s="17">
        <v>3.6</v>
      </c>
      <c r="M13" s="17">
        <v>13</v>
      </c>
      <c r="N13" s="11">
        <f t="shared" si="0"/>
        <v>5.95</v>
      </c>
    </row>
    <row r="14" spans="1:14" x14ac:dyDescent="0.25">
      <c r="A14" s="8">
        <v>2017</v>
      </c>
      <c r="B14" s="17">
        <v>2.9</v>
      </c>
      <c r="C14" s="17">
        <v>4</v>
      </c>
      <c r="D14" s="17">
        <v>5.8</v>
      </c>
      <c r="E14" s="17">
        <v>3.2</v>
      </c>
      <c r="F14" s="17">
        <v>3</v>
      </c>
      <c r="G14" s="17">
        <v>1.1000000000000001</v>
      </c>
      <c r="H14" s="17">
        <v>-0.7</v>
      </c>
      <c r="I14" s="17">
        <v>2.6</v>
      </c>
      <c r="J14" s="17">
        <v>1</v>
      </c>
      <c r="K14" s="17">
        <v>5</v>
      </c>
      <c r="L14" s="17">
        <v>3.6</v>
      </c>
      <c r="M14" s="17">
        <v>2.1</v>
      </c>
      <c r="N14" s="11">
        <f t="shared" si="0"/>
        <v>2.8000000000000003</v>
      </c>
    </row>
    <row r="15" spans="1:14" x14ac:dyDescent="0.25">
      <c r="A15" s="18">
        <v>2018</v>
      </c>
      <c r="B15" s="17">
        <v>5.3</v>
      </c>
      <c r="C15" s="17">
        <v>2.2999999999999998</v>
      </c>
      <c r="D15" s="17">
        <v>3.4</v>
      </c>
      <c r="E15" s="17">
        <v>6.9</v>
      </c>
      <c r="F15" s="17">
        <v>4.9000000000000004</v>
      </c>
      <c r="G15" s="17">
        <v>5.7</v>
      </c>
      <c r="H15" s="17">
        <v>4.9000000000000004</v>
      </c>
      <c r="I15" s="17">
        <v>4.8</v>
      </c>
      <c r="J15" s="17">
        <v>1.4</v>
      </c>
      <c r="K15" s="17">
        <v>6</v>
      </c>
      <c r="L15" s="17">
        <v>3.7000000000000455</v>
      </c>
      <c r="M15" s="17">
        <v>3.3000000000000682</v>
      </c>
      <c r="N15" s="11">
        <f t="shared" si="0"/>
        <v>4.3833333333333426</v>
      </c>
    </row>
    <row r="16" spans="1:14" x14ac:dyDescent="0.25">
      <c r="A16" s="18">
        <v>2019</v>
      </c>
      <c r="B16" s="17">
        <v>5.7000000000000455</v>
      </c>
      <c r="C16" s="17">
        <v>11.899999999999977</v>
      </c>
      <c r="D16" s="17">
        <v>3.3999999999999773</v>
      </c>
      <c r="E16" s="17">
        <v>1.0999999999999091</v>
      </c>
      <c r="F16" s="17">
        <v>0.80000000000006821</v>
      </c>
      <c r="G16" s="17">
        <v>3.6999999999999318</v>
      </c>
      <c r="H16" s="17">
        <v>-0.69999999999993179</v>
      </c>
      <c r="I16" s="17">
        <v>0</v>
      </c>
      <c r="J16" s="17">
        <v>0.80000000000006821</v>
      </c>
      <c r="K16" s="17">
        <v>-0.1999999999998181</v>
      </c>
      <c r="L16" s="17">
        <v>2.8999999999999773</v>
      </c>
      <c r="M16" s="17">
        <v>3.1000000000000227</v>
      </c>
      <c r="N16" s="11">
        <f t="shared" si="0"/>
        <v>2.7083333333333521</v>
      </c>
    </row>
    <row r="17" spans="1:14" x14ac:dyDescent="0.25">
      <c r="A17" s="18">
        <v>2020</v>
      </c>
      <c r="B17" s="17">
        <v>7.8000000000000682</v>
      </c>
      <c r="C17" s="17">
        <v>19.699999999999932</v>
      </c>
      <c r="D17" s="17">
        <v>9.1000000000000227</v>
      </c>
      <c r="E17" s="17">
        <v>1.6</v>
      </c>
      <c r="F17" s="17">
        <v>1.5</v>
      </c>
      <c r="G17" s="17">
        <v>0.70000000000004547</v>
      </c>
      <c r="H17" s="17">
        <v>0.70000000000004547</v>
      </c>
      <c r="I17" s="17">
        <v>0.60000000000002274</v>
      </c>
      <c r="J17" s="17">
        <v>-0.5</v>
      </c>
      <c r="K17" s="17">
        <v>5</v>
      </c>
      <c r="L17" s="17">
        <v>0.90000000000009095</v>
      </c>
      <c r="M17" s="17">
        <v>2.3999999999998636</v>
      </c>
      <c r="N17" s="11">
        <f t="shared" si="0"/>
        <v>4.125000000000008</v>
      </c>
    </row>
    <row r="18" spans="1:14" x14ac:dyDescent="0.25">
      <c r="A18" s="18">
        <v>2021</v>
      </c>
      <c r="B18" s="18">
        <v>9.2999999999999545</v>
      </c>
      <c r="C18" s="18">
        <v>3.1000000000000227</v>
      </c>
      <c r="D18" s="18">
        <v>4.0999999999999091</v>
      </c>
      <c r="E18" s="18">
        <v>2.3999999999999773</v>
      </c>
      <c r="F18" s="18">
        <v>4.2999999999999545</v>
      </c>
      <c r="G18" s="18">
        <v>-0.5</v>
      </c>
      <c r="H18" s="18">
        <v>-0.20000000000004547</v>
      </c>
      <c r="I18" s="18">
        <v>0.20000000000004547</v>
      </c>
      <c r="J18" s="18">
        <v>0.79999999999995453</v>
      </c>
      <c r="K18" s="18">
        <v>5.7999999999999545</v>
      </c>
      <c r="L18" s="17">
        <v>6.5</v>
      </c>
      <c r="M18" s="17">
        <v>5</v>
      </c>
      <c r="N18" s="18">
        <f t="shared" si="0"/>
        <v>3.3999999999999773</v>
      </c>
    </row>
    <row r="19" spans="1:14" x14ac:dyDescent="0.25">
      <c r="A19" s="18">
        <v>2022</v>
      </c>
      <c r="B19" s="17">
        <v>9</v>
      </c>
      <c r="C19" s="17">
        <v>6</v>
      </c>
      <c r="D19" s="17">
        <v>5</v>
      </c>
      <c r="E19" s="17">
        <v>5</v>
      </c>
      <c r="F19" s="17">
        <v>4</v>
      </c>
      <c r="G19" s="17">
        <v>3</v>
      </c>
      <c r="H19" s="17">
        <v>1</v>
      </c>
      <c r="I19" s="17">
        <v>4</v>
      </c>
      <c r="J19" s="17">
        <v>3</v>
      </c>
      <c r="K19" s="17">
        <v>4</v>
      </c>
      <c r="L19" s="17">
        <v>4</v>
      </c>
      <c r="M19" s="17">
        <v>4</v>
      </c>
      <c r="N19" s="17">
        <f t="shared" si="0"/>
        <v>4.333333333333333</v>
      </c>
    </row>
    <row r="20" spans="1:14" x14ac:dyDescent="0.25">
      <c r="A20" s="18">
        <v>2023</v>
      </c>
      <c r="B20" s="17">
        <v>8</v>
      </c>
      <c r="C20" s="17">
        <v>6</v>
      </c>
      <c r="D20" s="17">
        <v>5</v>
      </c>
      <c r="E20" s="17">
        <v>7</v>
      </c>
      <c r="F20" s="17">
        <v>3</v>
      </c>
      <c r="G20" s="17">
        <v>2</v>
      </c>
      <c r="H20" s="17">
        <v>1</v>
      </c>
      <c r="I20" s="17">
        <v>2</v>
      </c>
      <c r="J20" s="17">
        <v>1</v>
      </c>
      <c r="K20" s="17">
        <v>4</v>
      </c>
      <c r="L20" s="17">
        <v>8</v>
      </c>
      <c r="M20" s="17">
        <v>6</v>
      </c>
      <c r="N20" s="17">
        <f t="shared" ref="N20:N22" si="1">AVERAGE(B20:M20)</f>
        <v>4.416666666666667</v>
      </c>
    </row>
    <row r="21" spans="1:14" x14ac:dyDescent="0.25">
      <c r="A21" s="18">
        <v>2024</v>
      </c>
      <c r="B21" s="17">
        <v>8</v>
      </c>
      <c r="C21" s="17">
        <v>7</v>
      </c>
      <c r="D21" s="17">
        <v>6</v>
      </c>
      <c r="E21" s="17">
        <v>3</v>
      </c>
      <c r="F21" s="17">
        <v>3</v>
      </c>
      <c r="G21" s="17">
        <v>2</v>
      </c>
      <c r="H21" s="17">
        <v>2</v>
      </c>
      <c r="I21" s="17">
        <v>2</v>
      </c>
      <c r="J21" s="17">
        <v>1</v>
      </c>
      <c r="K21" s="17">
        <v>3</v>
      </c>
      <c r="L21" s="17">
        <v>4</v>
      </c>
      <c r="M21" s="17">
        <v>8</v>
      </c>
      <c r="N21" s="17">
        <f t="shared" si="1"/>
        <v>4.083333333333333</v>
      </c>
    </row>
    <row r="22" spans="1:14" x14ac:dyDescent="0.25">
      <c r="A22" s="18">
        <v>2025</v>
      </c>
      <c r="B22" s="17">
        <v>7.8999999999999773</v>
      </c>
      <c r="C22" s="17">
        <v>1.1000000000000227</v>
      </c>
      <c r="D22" s="17">
        <v>0.10000000000002274</v>
      </c>
      <c r="E22" s="17">
        <v>0.90000000000009095</v>
      </c>
      <c r="F22" s="17">
        <v>0.5</v>
      </c>
      <c r="G22" s="17" t="s">
        <v>20</v>
      </c>
      <c r="H22" s="17">
        <v>-1.4000000000000909</v>
      </c>
      <c r="I22" s="17">
        <v>-2.1999999999999318</v>
      </c>
      <c r="J22" s="17">
        <v>-4</v>
      </c>
      <c r="K22" s="17">
        <v>0</v>
      </c>
      <c r="L22" s="17">
        <v>7.1999999999999318</v>
      </c>
      <c r="M22" s="17">
        <v>4.6999999999999318</v>
      </c>
      <c r="N22" s="17">
        <f t="shared" si="1"/>
        <v>1.3454545454545412</v>
      </c>
    </row>
    <row r="23" spans="1:14" x14ac:dyDescent="0.25">
      <c r="A23" s="18">
        <v>2026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18">
        <v>2027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1"/>
    </row>
    <row r="25" spans="1:14" x14ac:dyDescent="0.25">
      <c r="A25" s="19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4"/>
      <c r="N25" s="15"/>
    </row>
    <row r="26" spans="1:14" x14ac:dyDescent="0.25">
      <c r="A26" s="20" t="s">
        <v>17</v>
      </c>
      <c r="B26" s="16">
        <f>AVERAGE(B8:B25)</f>
        <v>7.1500000000000039</v>
      </c>
      <c r="C26" s="16">
        <f t="shared" ref="C26:M26" si="2">AVERAGE(C8:C25)</f>
        <v>6.5285714285714249</v>
      </c>
      <c r="D26" s="16">
        <f t="shared" si="2"/>
        <v>5.5999999999999943</v>
      </c>
      <c r="E26" s="16">
        <f t="shared" si="2"/>
        <v>4.3714285714285692</v>
      </c>
      <c r="F26" s="16">
        <f t="shared" si="2"/>
        <v>3.5500000000000016</v>
      </c>
      <c r="G26" s="16">
        <f t="shared" si="2"/>
        <v>3.3923076923076909</v>
      </c>
      <c r="H26" s="16">
        <f t="shared" si="2"/>
        <v>0.84999999999999842</v>
      </c>
      <c r="I26" s="16">
        <f t="shared" si="2"/>
        <v>1.5500000000000098</v>
      </c>
      <c r="J26" s="16">
        <f t="shared" si="2"/>
        <v>1.0500000000000018</v>
      </c>
      <c r="K26" s="16">
        <f t="shared" si="2"/>
        <v>4.28000000000001</v>
      </c>
      <c r="L26" s="16">
        <f t="shared" si="2"/>
        <v>4.9733333333333372</v>
      </c>
      <c r="M26" s="16">
        <f t="shared" si="2"/>
        <v>5.5266666666666593</v>
      </c>
      <c r="N26" s="15"/>
    </row>
    <row r="27" spans="1:14" x14ac:dyDescent="0.25">
      <c r="A27" s="20" t="s">
        <v>18</v>
      </c>
      <c r="B27" s="16">
        <f>MAX(B8:B25)</f>
        <v>12.9</v>
      </c>
      <c r="C27" s="16">
        <f t="shared" ref="C27:M27" si="3">MAX(C8:C25)</f>
        <v>19.699999999999932</v>
      </c>
      <c r="D27" s="16">
        <f t="shared" si="3"/>
        <v>11.1</v>
      </c>
      <c r="E27" s="16">
        <f t="shared" si="3"/>
        <v>10.7</v>
      </c>
      <c r="F27" s="16">
        <f t="shared" si="3"/>
        <v>11</v>
      </c>
      <c r="G27" s="16">
        <f t="shared" si="3"/>
        <v>7.3</v>
      </c>
      <c r="H27" s="16">
        <f t="shared" si="3"/>
        <v>4.9000000000000004</v>
      </c>
      <c r="I27" s="16">
        <f t="shared" si="3"/>
        <v>4.8</v>
      </c>
      <c r="J27" s="16">
        <f t="shared" si="3"/>
        <v>3.1</v>
      </c>
      <c r="K27" s="16">
        <f t="shared" si="3"/>
        <v>10</v>
      </c>
      <c r="L27" s="16">
        <f t="shared" si="3"/>
        <v>8.1</v>
      </c>
      <c r="M27" s="16">
        <f t="shared" si="3"/>
        <v>13</v>
      </c>
      <c r="N27" s="15"/>
    </row>
    <row r="28" spans="1:14" x14ac:dyDescent="0.25">
      <c r="A28" s="20" t="s">
        <v>19</v>
      </c>
      <c r="B28" s="16">
        <f>MIN(B8:B25)</f>
        <v>2.9</v>
      </c>
      <c r="C28" s="16">
        <f t="shared" ref="C28:M28" si="4">MIN(C8:C25)</f>
        <v>1.1000000000000227</v>
      </c>
      <c r="D28" s="16">
        <f t="shared" si="4"/>
        <v>0.10000000000002274</v>
      </c>
      <c r="E28" s="16">
        <f t="shared" si="4"/>
        <v>0.90000000000009095</v>
      </c>
      <c r="F28" s="16">
        <f t="shared" si="4"/>
        <v>0.5</v>
      </c>
      <c r="G28" s="16">
        <f t="shared" si="4"/>
        <v>-0.5</v>
      </c>
      <c r="H28" s="16">
        <f t="shared" si="4"/>
        <v>-1.4000000000000909</v>
      </c>
      <c r="I28" s="16">
        <f t="shared" si="4"/>
        <v>-2.1999999999999318</v>
      </c>
      <c r="J28" s="16">
        <f t="shared" si="4"/>
        <v>-4</v>
      </c>
      <c r="K28" s="16">
        <f t="shared" si="4"/>
        <v>-0.1999999999998181</v>
      </c>
      <c r="L28" s="16">
        <f t="shared" si="4"/>
        <v>0.90000000000009095</v>
      </c>
      <c r="M28" s="16">
        <f t="shared" si="4"/>
        <v>2.1</v>
      </c>
      <c r="N28" s="15"/>
    </row>
  </sheetData>
  <mergeCells count="5">
    <mergeCell ref="C4:M4"/>
    <mergeCell ref="A6:A7"/>
    <mergeCell ref="B6:M6"/>
    <mergeCell ref="N6:N7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2013-10-21T12:16:19Z</dcterms:created>
  <dcterms:modified xsi:type="dcterms:W3CDTF">2026-01-14T10:42:27Z</dcterms:modified>
</cp:coreProperties>
</file>