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960" yWindow="150" windowWidth="11115" windowHeight="1213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1" i="1" l="1"/>
  <c r="B25" i="1" l="1"/>
  <c r="N20" i="1"/>
  <c r="N19" i="1" l="1"/>
  <c r="N18" i="1" l="1"/>
  <c r="N17" i="1" l="1"/>
  <c r="N14" i="1" l="1"/>
  <c r="N15" i="1"/>
  <c r="N16" i="1"/>
  <c r="L25" i="1" l="1"/>
  <c r="C25" i="1"/>
  <c r="D25" i="1"/>
  <c r="E25" i="1"/>
  <c r="F25" i="1"/>
  <c r="G25" i="1"/>
  <c r="H25" i="1"/>
  <c r="I25" i="1"/>
  <c r="J25" i="1"/>
  <c r="K25" i="1"/>
  <c r="M25" i="1"/>
  <c r="C26" i="1"/>
  <c r="D26" i="1"/>
  <c r="E26" i="1"/>
  <c r="F26" i="1"/>
  <c r="G26" i="1"/>
  <c r="H26" i="1"/>
  <c r="I26" i="1"/>
  <c r="J26" i="1"/>
  <c r="K26" i="1"/>
  <c r="L26" i="1"/>
  <c r="M26" i="1"/>
  <c r="C27" i="1"/>
  <c r="D27" i="1"/>
  <c r="E27" i="1"/>
  <c r="F27" i="1"/>
  <c r="G27" i="1"/>
  <c r="H27" i="1"/>
  <c r="I27" i="1"/>
  <c r="J27" i="1"/>
  <c r="K27" i="1"/>
  <c r="L27" i="1"/>
  <c r="M27" i="1"/>
  <c r="B27" i="1"/>
  <c r="B26" i="1"/>
  <c r="N13" i="1" l="1"/>
  <c r="N12" i="1" l="1"/>
  <c r="N11" i="1" l="1"/>
  <c r="N10" i="1" l="1"/>
  <c r="N9" i="1" l="1"/>
  <c r="N8" i="1"/>
  <c r="N7" i="1"/>
</calcChain>
</file>

<file path=xl/sharedStrings.xml><?xml version="1.0" encoding="utf-8"?>
<sst xmlns="http://schemas.openxmlformats.org/spreadsheetml/2006/main" count="20" uniqueCount="20">
  <si>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</si>
  <si>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</si>
  <si>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</si>
  <si>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</si>
  <si>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</si>
  <si>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</si>
  <si>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</si>
  <si>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</si>
  <si>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</si>
  <si>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</si>
  <si>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</si>
  <si>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</si>
  <si>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Average maximal gradient, mb</t>
  </si>
  <si>
    <t>Years</t>
  </si>
  <si>
    <t>Month</t>
  </si>
  <si>
    <t>Annual</t>
  </si>
  <si>
    <t>Latitudinal Middle Caspian gradient of atmospheric pressure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</si>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</sst>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left"/>
    </xf>
    <xf numFmtId="2" fontId="0" fillId="0" borderId="0" xfId="0" applyNumberFormat="1"/>
    <xf numFmtId="0" fontId="5" fillId="0" borderId="0" xfId="0" applyFont="1" applyAlignment="1">
      <alignment horizontal="left"/>
    </xf>
    <xf numFmtId="164" fontId="6" fillId="0" borderId="0" xfId="0" applyNumberFormat="1" applyFont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zoomScale="70" zoomScaleNormal="70" workbookViewId="0">
      <selection activeCell="N20" sqref="N20:N21"/>
    </sheetView>
  </sheetViews>
  <sheetFormatPr defaultRowHeight="15" x14ac:dyDescent="0.25"/>
  <sheetData>
    <row r="1" spans="1:14" x14ac:dyDescent="0.25">
      <c r="A1" s="2"/>
      <c r="B1" s="2"/>
      <c r="C1" s="20" t="s">
        <v>16</v>
      </c>
      <c r="D1" s="20"/>
      <c r="E1" s="20"/>
      <c r="F1" s="20"/>
      <c r="G1" s="20"/>
      <c r="H1" s="20"/>
      <c r="I1" s="20"/>
      <c r="J1" s="20"/>
      <c r="K1" s="20"/>
      <c r="L1" s="20"/>
      <c r="M1" s="20"/>
      <c r="N1" s="4"/>
    </row>
    <row r="2" spans="1:14" x14ac:dyDescent="0.25">
      <c r="A2" s="2"/>
      <c r="B2" s="2"/>
      <c r="C2" s="1"/>
      <c r="D2" s="1"/>
      <c r="E2" s="1"/>
      <c r="F2" s="1"/>
      <c r="G2" s="1"/>
      <c r="H2" s="1"/>
      <c r="I2" s="1"/>
      <c r="J2" s="1"/>
      <c r="K2" s="3"/>
      <c r="L2" s="3"/>
      <c r="M2" s="3"/>
      <c r="N2" s="4"/>
    </row>
    <row r="3" spans="1:14" x14ac:dyDescent="0.25">
      <c r="A3" s="5"/>
      <c r="B3" s="2"/>
      <c r="C3" s="20" t="s">
        <v>12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4"/>
    </row>
    <row r="4" spans="1:14" x14ac:dyDescent="0.25">
      <c r="A4" s="2"/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</row>
    <row r="5" spans="1:14" x14ac:dyDescent="0.25">
      <c r="A5" s="7" t="s">
        <v>13</v>
      </c>
      <c r="B5" s="21" t="s">
        <v>14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2" t="s">
        <v>15</v>
      </c>
    </row>
    <row r="6" spans="1:14" x14ac:dyDescent="0.25">
      <c r="A6" s="7"/>
      <c r="B6" s="8" t="s">
        <v>0</v>
      </c>
      <c r="C6" s="8" t="s">
        <v>1</v>
      </c>
      <c r="D6" s="8" t="s">
        <v>2</v>
      </c>
      <c r="E6" s="8" t="s">
        <v>3</v>
      </c>
      <c r="F6" s="8" t="s">
        <v>4</v>
      </c>
      <c r="G6" s="8" t="s">
        <v>5</v>
      </c>
      <c r="H6" s="8" t="s">
        <v>6</v>
      </c>
      <c r="I6" s="8" t="s">
        <v>7</v>
      </c>
      <c r="J6" s="8" t="s">
        <v>8</v>
      </c>
      <c r="K6" s="8" t="s">
        <v>9</v>
      </c>
      <c r="L6" s="8" t="s">
        <v>10</v>
      </c>
      <c r="M6" s="8" t="s">
        <v>11</v>
      </c>
      <c r="N6" s="22"/>
    </row>
    <row r="7" spans="1:14" x14ac:dyDescent="0.25">
      <c r="A7" s="9">
        <v>2011</v>
      </c>
      <c r="B7" s="6"/>
      <c r="C7" s="6"/>
      <c r="D7" s="6"/>
      <c r="E7" s="6"/>
      <c r="F7" s="6"/>
      <c r="G7" s="6"/>
      <c r="H7" s="6"/>
      <c r="I7" s="6"/>
      <c r="J7" s="6"/>
      <c r="K7" s="10">
        <v>10.199999999999999</v>
      </c>
      <c r="L7" s="10">
        <v>14.7</v>
      </c>
      <c r="M7" s="10">
        <v>16.8</v>
      </c>
      <c r="N7" s="11">
        <f>AVERAGE(B7:M7)</f>
        <v>13.9</v>
      </c>
    </row>
    <row r="8" spans="1:14" x14ac:dyDescent="0.25">
      <c r="A8" s="9">
        <v>2012</v>
      </c>
      <c r="B8" s="6">
        <v>14.8</v>
      </c>
      <c r="C8" s="6">
        <v>9.6999999999999993</v>
      </c>
      <c r="D8" s="6">
        <v>10.5</v>
      </c>
      <c r="E8" s="6">
        <v>11</v>
      </c>
      <c r="F8" s="6">
        <v>4.0999999999999996</v>
      </c>
      <c r="G8" s="6">
        <v>6.6</v>
      </c>
      <c r="H8" s="6">
        <v>2.6</v>
      </c>
      <c r="I8" s="6">
        <v>5.3</v>
      </c>
      <c r="J8" s="6">
        <v>4.9000000000000004</v>
      </c>
      <c r="K8" s="10">
        <v>8.4</v>
      </c>
      <c r="L8" s="10">
        <v>6.4</v>
      </c>
      <c r="M8" s="10">
        <v>14.9</v>
      </c>
      <c r="N8" s="11">
        <f t="shared" ref="N8:N11" si="0">AVERAGE(B8:M8)</f>
        <v>8.2666666666666693</v>
      </c>
    </row>
    <row r="9" spans="1:14" x14ac:dyDescent="0.25">
      <c r="A9" s="9">
        <v>2013</v>
      </c>
      <c r="B9" s="10">
        <v>17.7</v>
      </c>
      <c r="C9" s="10">
        <v>13.1</v>
      </c>
      <c r="D9" s="10">
        <v>15.8</v>
      </c>
      <c r="E9" s="6">
        <v>11.4</v>
      </c>
      <c r="F9" s="6">
        <v>9.1999999999999993</v>
      </c>
      <c r="G9" s="6">
        <v>8.1999999999999993</v>
      </c>
      <c r="H9" s="6">
        <v>3.5</v>
      </c>
      <c r="I9" s="6">
        <v>4.4000000000000004</v>
      </c>
      <c r="J9" s="6">
        <v>8.1</v>
      </c>
      <c r="K9" s="6">
        <v>9.6</v>
      </c>
      <c r="L9" s="12">
        <v>8.8000000000000007</v>
      </c>
      <c r="M9" s="6">
        <v>12.4</v>
      </c>
      <c r="N9" s="11">
        <f t="shared" si="0"/>
        <v>10.183333333333332</v>
      </c>
    </row>
    <row r="10" spans="1:14" x14ac:dyDescent="0.25">
      <c r="A10" s="9">
        <v>2014</v>
      </c>
      <c r="B10" s="19">
        <v>13.1</v>
      </c>
      <c r="C10" s="19">
        <v>9.8000000000000007</v>
      </c>
      <c r="D10" s="19">
        <v>13.6</v>
      </c>
      <c r="E10" s="19">
        <v>12.2</v>
      </c>
      <c r="F10" s="19">
        <v>7.5</v>
      </c>
      <c r="G10" s="19">
        <v>5.7</v>
      </c>
      <c r="H10" s="19">
        <v>3.7</v>
      </c>
      <c r="I10" s="19">
        <v>5.9</v>
      </c>
      <c r="J10" s="19">
        <v>9.8000000000000007</v>
      </c>
      <c r="K10" s="19">
        <v>6.6</v>
      </c>
      <c r="L10" s="19">
        <v>7.3</v>
      </c>
      <c r="M10" s="19">
        <v>14.3</v>
      </c>
      <c r="N10" s="11">
        <f t="shared" si="0"/>
        <v>9.125</v>
      </c>
    </row>
    <row r="11" spans="1:14" x14ac:dyDescent="0.25">
      <c r="A11" s="9">
        <v>2015</v>
      </c>
      <c r="B11" s="19">
        <v>14.8</v>
      </c>
      <c r="C11" s="19">
        <v>13.7</v>
      </c>
      <c r="D11" s="19">
        <v>12.1</v>
      </c>
      <c r="E11" s="19">
        <v>11.9</v>
      </c>
      <c r="F11" s="19">
        <v>4.5</v>
      </c>
      <c r="G11" s="19">
        <v>9</v>
      </c>
      <c r="H11" s="19">
        <v>5</v>
      </c>
      <c r="I11" s="19">
        <v>3.4</v>
      </c>
      <c r="J11" s="19">
        <v>6.8</v>
      </c>
      <c r="K11" s="19">
        <v>9.3000000000000007</v>
      </c>
      <c r="L11" s="19">
        <v>11.1</v>
      </c>
      <c r="M11" s="19">
        <v>8.8000000000000007</v>
      </c>
      <c r="N11" s="11">
        <f t="shared" si="0"/>
        <v>9.1999999999999993</v>
      </c>
    </row>
    <row r="12" spans="1:14" x14ac:dyDescent="0.25">
      <c r="A12" s="9">
        <v>2016</v>
      </c>
      <c r="B12" s="19">
        <v>12.4</v>
      </c>
      <c r="C12" s="19">
        <v>11.9</v>
      </c>
      <c r="D12" s="19">
        <v>12.1</v>
      </c>
      <c r="E12" s="19">
        <v>12.2</v>
      </c>
      <c r="F12" s="19">
        <v>4.7</v>
      </c>
      <c r="G12" s="19">
        <v>6.5</v>
      </c>
      <c r="H12" s="19">
        <v>5.8</v>
      </c>
      <c r="I12" s="19">
        <v>5.0999999999999996</v>
      </c>
      <c r="J12" s="19">
        <v>8.6</v>
      </c>
      <c r="K12" s="19">
        <v>8.1999999999999993</v>
      </c>
      <c r="L12" s="19">
        <v>14.6</v>
      </c>
      <c r="M12" s="19">
        <v>11.5</v>
      </c>
      <c r="N12" s="11">
        <f t="shared" ref="N12" si="1">AVERAGE(B12:M12)</f>
        <v>9.466666666666665</v>
      </c>
    </row>
    <row r="13" spans="1:14" x14ac:dyDescent="0.25">
      <c r="A13" s="9">
        <v>2017</v>
      </c>
      <c r="B13" s="19">
        <v>14.1</v>
      </c>
      <c r="C13" s="19">
        <v>10.3</v>
      </c>
      <c r="D13" s="19">
        <v>8.9</v>
      </c>
      <c r="E13" s="19">
        <v>13.7</v>
      </c>
      <c r="F13" s="19">
        <v>8.3000000000000007</v>
      </c>
      <c r="G13" s="19">
        <v>5.5</v>
      </c>
      <c r="H13" s="19">
        <v>6</v>
      </c>
      <c r="I13" s="19">
        <v>6</v>
      </c>
      <c r="J13" s="19">
        <v>6.3</v>
      </c>
      <c r="K13" s="19">
        <v>9.1999999999999993</v>
      </c>
      <c r="L13" s="19">
        <v>8.9</v>
      </c>
      <c r="M13" s="19">
        <v>14.1</v>
      </c>
      <c r="N13" s="11">
        <f t="shared" ref="N13:N18" si="2">AVERAGE(B13:M13)</f>
        <v>9.2750000000000004</v>
      </c>
    </row>
    <row r="14" spans="1:14" x14ac:dyDescent="0.25">
      <c r="A14" s="9">
        <v>2018</v>
      </c>
      <c r="B14" s="19">
        <v>9.6999999999999993</v>
      </c>
      <c r="C14" s="19">
        <v>10.8</v>
      </c>
      <c r="D14" s="19">
        <v>13.3</v>
      </c>
      <c r="E14" s="19">
        <v>10.5</v>
      </c>
      <c r="F14" s="19">
        <v>7.5</v>
      </c>
      <c r="G14" s="19">
        <v>5.3</v>
      </c>
      <c r="H14" s="19">
        <v>3.4</v>
      </c>
      <c r="I14" s="19">
        <v>3.8</v>
      </c>
      <c r="J14" s="19">
        <v>6.5</v>
      </c>
      <c r="K14" s="19">
        <v>12.199999999999932</v>
      </c>
      <c r="L14" s="19">
        <v>9</v>
      </c>
      <c r="M14" s="19">
        <v>9.5999999999999091</v>
      </c>
      <c r="N14" s="11">
        <f t="shared" si="2"/>
        <v>8.4666666666666526</v>
      </c>
    </row>
    <row r="15" spans="1:14" x14ac:dyDescent="0.25">
      <c r="A15" s="9">
        <v>2019</v>
      </c>
      <c r="B15" s="19">
        <v>14</v>
      </c>
      <c r="C15" s="19">
        <v>9</v>
      </c>
      <c r="D15" s="19">
        <v>9.9000000000000909</v>
      </c>
      <c r="E15" s="19">
        <v>7.1000000000000227</v>
      </c>
      <c r="F15" s="19">
        <v>6.3000000000000682</v>
      </c>
      <c r="G15" s="19">
        <v>5.7999999999999545</v>
      </c>
      <c r="H15" s="19">
        <v>5.6000000000000227</v>
      </c>
      <c r="I15" s="19">
        <v>5.1999999999999318</v>
      </c>
      <c r="J15" s="19">
        <v>5.2999999999999545</v>
      </c>
      <c r="K15" s="19">
        <v>8.1000000000000227</v>
      </c>
      <c r="L15" s="19">
        <v>9.1000000000000227</v>
      </c>
      <c r="M15" s="19">
        <v>10</v>
      </c>
      <c r="N15" s="11">
        <f t="shared" si="2"/>
        <v>7.9500000000000073</v>
      </c>
    </row>
    <row r="16" spans="1:14" x14ac:dyDescent="0.25">
      <c r="A16" s="9">
        <v>2020</v>
      </c>
      <c r="B16" s="19">
        <v>5.1000000000001364</v>
      </c>
      <c r="C16" s="19">
        <v>13.800000000000068</v>
      </c>
      <c r="D16" s="19">
        <v>11.599999999999909</v>
      </c>
      <c r="E16" s="19">
        <v>11.7</v>
      </c>
      <c r="F16" s="19">
        <v>8.7000000000000455</v>
      </c>
      <c r="G16" s="19">
        <v>3.7999999999999545</v>
      </c>
      <c r="H16" s="19">
        <v>3.7999999999999545</v>
      </c>
      <c r="I16" s="19">
        <v>6.1000000000000227</v>
      </c>
      <c r="J16" s="19">
        <v>6.6000000000000227</v>
      </c>
      <c r="K16" s="19">
        <v>10.200000000000045</v>
      </c>
      <c r="L16" s="19">
        <v>9.0999999999999091</v>
      </c>
      <c r="M16" s="19">
        <v>12.200000000000045</v>
      </c>
      <c r="N16" s="11">
        <f t="shared" si="2"/>
        <v>8.5583333333333425</v>
      </c>
    </row>
    <row r="17" spans="1:14" x14ac:dyDescent="0.25">
      <c r="A17" s="9">
        <v>2021</v>
      </c>
      <c r="B17" s="9">
        <v>10.799999999999955</v>
      </c>
      <c r="C17" s="9">
        <v>8.7999999999999545</v>
      </c>
      <c r="D17" s="9">
        <v>11.700000000000045</v>
      </c>
      <c r="E17" s="9">
        <v>10.699999999999932</v>
      </c>
      <c r="F17" s="9">
        <v>8.6000000000000227</v>
      </c>
      <c r="G17" s="9">
        <v>5.5</v>
      </c>
      <c r="H17" s="9">
        <v>3.7999999999999545</v>
      </c>
      <c r="I17" s="9">
        <v>4.6999999999999318</v>
      </c>
      <c r="J17" s="9">
        <v>4.7000000000000455</v>
      </c>
      <c r="K17" s="9">
        <v>8.2999999999999545</v>
      </c>
      <c r="L17" s="9">
        <v>12.7</v>
      </c>
      <c r="M17" s="19">
        <v>13</v>
      </c>
      <c r="N17" s="19">
        <f t="shared" si="2"/>
        <v>8.6083333333333165</v>
      </c>
    </row>
    <row r="18" spans="1:14" x14ac:dyDescent="0.25">
      <c r="A18" s="9">
        <v>2022</v>
      </c>
      <c r="B18" s="19">
        <v>12</v>
      </c>
      <c r="C18" s="19">
        <v>8</v>
      </c>
      <c r="D18" s="19">
        <v>11</v>
      </c>
      <c r="E18" s="19">
        <v>10</v>
      </c>
      <c r="F18" s="19">
        <v>9</v>
      </c>
      <c r="G18" s="19">
        <v>3</v>
      </c>
      <c r="H18" s="19">
        <v>4</v>
      </c>
      <c r="I18" s="19">
        <v>5</v>
      </c>
      <c r="J18" s="19">
        <v>7</v>
      </c>
      <c r="K18" s="19">
        <v>10</v>
      </c>
      <c r="L18" s="19">
        <v>8</v>
      </c>
      <c r="M18" s="19">
        <v>7</v>
      </c>
      <c r="N18" s="19">
        <f t="shared" si="2"/>
        <v>7.833333333333333</v>
      </c>
    </row>
    <row r="19" spans="1:14" x14ac:dyDescent="0.25">
      <c r="A19" s="9">
        <v>2023</v>
      </c>
      <c r="B19" s="19">
        <v>8</v>
      </c>
      <c r="C19" s="19">
        <v>15</v>
      </c>
      <c r="D19" s="19">
        <v>9</v>
      </c>
      <c r="E19" s="19">
        <v>5</v>
      </c>
      <c r="F19" s="19">
        <v>6</v>
      </c>
      <c r="G19" s="19">
        <v>3</v>
      </c>
      <c r="H19" s="19">
        <v>4</v>
      </c>
      <c r="I19" s="19">
        <v>3</v>
      </c>
      <c r="J19" s="19">
        <v>3</v>
      </c>
      <c r="K19" s="19">
        <v>10</v>
      </c>
      <c r="L19" s="19">
        <v>10</v>
      </c>
      <c r="M19" s="19">
        <v>11</v>
      </c>
      <c r="N19" s="19">
        <f t="shared" ref="N19:N21" si="3">AVERAGE(B19:M19)</f>
        <v>7.25</v>
      </c>
    </row>
    <row r="20" spans="1:14" x14ac:dyDescent="0.25">
      <c r="A20" s="9">
        <v>2024</v>
      </c>
      <c r="B20" s="19">
        <v>13</v>
      </c>
      <c r="C20" s="19">
        <v>9</v>
      </c>
      <c r="D20" s="19">
        <v>5</v>
      </c>
      <c r="E20" s="19">
        <v>8</v>
      </c>
      <c r="F20" s="19">
        <v>6</v>
      </c>
      <c r="G20" s="19">
        <v>4</v>
      </c>
      <c r="H20" s="19">
        <v>4</v>
      </c>
      <c r="I20" s="19">
        <v>2</v>
      </c>
      <c r="J20" s="19">
        <v>6</v>
      </c>
      <c r="K20" s="19">
        <v>8</v>
      </c>
      <c r="L20" s="19">
        <v>8</v>
      </c>
      <c r="M20" s="19">
        <v>18</v>
      </c>
      <c r="N20" s="19">
        <f t="shared" si="3"/>
        <v>7.583333333333333</v>
      </c>
    </row>
    <row r="21" spans="1:14" x14ac:dyDescent="0.25">
      <c r="A21" s="9">
        <v>2025</v>
      </c>
      <c r="B21" s="19">
        <v>6.4000000000000909</v>
      </c>
      <c r="C21" s="19">
        <v>9.1000000000000227</v>
      </c>
      <c r="D21" s="19">
        <v>9.3000000000000682</v>
      </c>
      <c r="E21" s="19">
        <v>7.2000000000000455</v>
      </c>
      <c r="F21" s="19">
        <v>8.1000000000000227</v>
      </c>
      <c r="G21" s="19">
        <v>4</v>
      </c>
      <c r="H21" s="19">
        <v>3.6000000000000227</v>
      </c>
      <c r="I21" s="19">
        <v>5.6999999999999318</v>
      </c>
      <c r="J21" s="19">
        <v>5.3999999999999773</v>
      </c>
      <c r="K21" s="19">
        <v>9.4000000000000909</v>
      </c>
      <c r="L21" s="19">
        <v>7.2000000000000455</v>
      </c>
      <c r="M21" s="19">
        <v>13.5</v>
      </c>
      <c r="N21" s="19">
        <f t="shared" si="3"/>
        <v>7.4083333333333599</v>
      </c>
    </row>
    <row r="22" spans="1:14" x14ac:dyDescent="0.25">
      <c r="A22" s="9">
        <v>2026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1:14" x14ac:dyDescent="0.25">
      <c r="A23" s="9">
        <v>2027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1"/>
    </row>
    <row r="24" spans="1:14" ht="15.75" customHeight="1" x14ac:dyDescent="0.25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5"/>
      <c r="N24" s="16"/>
    </row>
    <row r="25" spans="1:14" ht="15.75" customHeight="1" x14ac:dyDescent="0.25">
      <c r="A25" s="17" t="s">
        <v>17</v>
      </c>
      <c r="B25" s="18">
        <f>AVERAGE(B7:B24)</f>
        <v>11.850000000000014</v>
      </c>
      <c r="C25" s="18">
        <f t="shared" ref="C25:M25" si="4">AVERAGE(C7:C24)</f>
        <v>10.857142857142861</v>
      </c>
      <c r="D25" s="18">
        <f t="shared" si="4"/>
        <v>10.985714285714295</v>
      </c>
      <c r="E25" s="18">
        <f t="shared" si="4"/>
        <v>10.185714285714285</v>
      </c>
      <c r="F25" s="18">
        <f t="shared" si="4"/>
        <v>7.0357142857142971</v>
      </c>
      <c r="G25" s="18">
        <f t="shared" si="4"/>
        <v>5.4214285714285646</v>
      </c>
      <c r="H25" s="18">
        <f t="shared" si="4"/>
        <v>4.1999999999999966</v>
      </c>
      <c r="I25" s="18">
        <f t="shared" si="4"/>
        <v>4.6857142857142735</v>
      </c>
      <c r="J25" s="18">
        <f t="shared" si="4"/>
        <v>6.3571428571428568</v>
      </c>
      <c r="K25" s="18">
        <f t="shared" si="4"/>
        <v>9.1800000000000033</v>
      </c>
      <c r="L25" s="18">
        <f>AVERAGE(L7:L24)</f>
        <v>9.6599999999999984</v>
      </c>
      <c r="M25" s="18">
        <f t="shared" si="4"/>
        <v>12.473333333333331</v>
      </c>
      <c r="N25" s="16"/>
    </row>
    <row r="26" spans="1:14" x14ac:dyDescent="0.25">
      <c r="A26" s="17" t="s">
        <v>18</v>
      </c>
      <c r="B26" s="18">
        <f>MAX(B7:B24)</f>
        <v>17.7</v>
      </c>
      <c r="C26" s="18">
        <f t="shared" ref="C26:M26" si="5">MAX(C7:C24)</f>
        <v>15</v>
      </c>
      <c r="D26" s="18">
        <f t="shared" si="5"/>
        <v>15.8</v>
      </c>
      <c r="E26" s="18">
        <f t="shared" si="5"/>
        <v>13.7</v>
      </c>
      <c r="F26" s="18">
        <f t="shared" si="5"/>
        <v>9.1999999999999993</v>
      </c>
      <c r="G26" s="18">
        <f t="shared" si="5"/>
        <v>9</v>
      </c>
      <c r="H26" s="18">
        <f t="shared" si="5"/>
        <v>6</v>
      </c>
      <c r="I26" s="18">
        <f t="shared" si="5"/>
        <v>6.1000000000000227</v>
      </c>
      <c r="J26" s="18">
        <f t="shared" si="5"/>
        <v>9.8000000000000007</v>
      </c>
      <c r="K26" s="18">
        <f t="shared" si="5"/>
        <v>12.199999999999932</v>
      </c>
      <c r="L26" s="18">
        <f t="shared" si="5"/>
        <v>14.7</v>
      </c>
      <c r="M26" s="18">
        <f t="shared" si="5"/>
        <v>18</v>
      </c>
      <c r="N26" s="16"/>
    </row>
    <row r="27" spans="1:14" x14ac:dyDescent="0.25">
      <c r="A27" s="17" t="s">
        <v>19</v>
      </c>
      <c r="B27" s="18">
        <f>MIN(B7:B24)</f>
        <v>5.1000000000001364</v>
      </c>
      <c r="C27" s="18">
        <f t="shared" ref="C27:M27" si="6">MIN(C7:C24)</f>
        <v>8</v>
      </c>
      <c r="D27" s="18">
        <f t="shared" si="6"/>
        <v>5</v>
      </c>
      <c r="E27" s="18">
        <f t="shared" si="6"/>
        <v>5</v>
      </c>
      <c r="F27" s="18">
        <f t="shared" si="6"/>
        <v>4.0999999999999996</v>
      </c>
      <c r="G27" s="18">
        <f t="shared" si="6"/>
        <v>3</v>
      </c>
      <c r="H27" s="18">
        <f t="shared" si="6"/>
        <v>2.6</v>
      </c>
      <c r="I27" s="18">
        <f t="shared" si="6"/>
        <v>2</v>
      </c>
      <c r="J27" s="18">
        <f t="shared" si="6"/>
        <v>3</v>
      </c>
      <c r="K27" s="18">
        <f t="shared" si="6"/>
        <v>6.6</v>
      </c>
      <c r="L27" s="18">
        <f t="shared" si="6"/>
        <v>6.4</v>
      </c>
      <c r="M27" s="18">
        <f t="shared" si="6"/>
        <v>7</v>
      </c>
      <c r="N27" s="16"/>
    </row>
  </sheetData>
  <mergeCells count="4">
    <mergeCell ref="C3:M3"/>
    <mergeCell ref="B5:M5"/>
    <mergeCell ref="N5:N6"/>
    <mergeCell ref="C1:M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2013-10-21T12:00:56Z</dcterms:created>
  <dcterms:modified xsi:type="dcterms:W3CDTF">2026-01-14T09:45:36Z</dcterms:modified>
</cp:coreProperties>
</file>